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K:\Grupa LI MAE\SWZ\"/>
    </mc:Choice>
  </mc:AlternateContent>
  <xr:revisionPtr revIDLastSave="0" documentId="13_ncr:1_{BC613DD7-8C83-46DF-9C80-02BB2EB46265}" xr6:coauthVersionLast="47" xr6:coauthVersionMax="47" xr10:uidLastSave="{00000000-0000-0000-0000-000000000000}"/>
  <bookViews>
    <workbookView xWindow="-120" yWindow="-120" windowWidth="29040" windowHeight="15720" tabRatio="641" xr2:uid="{00000000-000D-0000-FFFF-FFFF00000000}"/>
  </bookViews>
  <sheets>
    <sheet name="1.1 Taryfa Cxx Oświetlenie" sheetId="19" r:id="rId1"/>
    <sheet name="1.2 Taryfa Cxx" sheetId="27" r:id="rId2"/>
    <sheet name="1.3 Taryfa Bxx" sheetId="8" r:id="rId3"/>
    <sheet name="CAŁOŚĆ" sheetId="4" r:id="rId4"/>
    <sheet name="Zamawiający TED" sheetId="28" r:id="rId5"/>
  </sheets>
  <definedNames>
    <definedName name="_xlnm._FilterDatabase" localSheetId="0" hidden="1">'1.1 Taryfa Cxx Oświetlenie'!$A$1:$R$86</definedName>
    <definedName name="_xlnm._FilterDatabase" localSheetId="1" hidden="1">'1.2 Taryfa Cxx'!$A$1:$R$738</definedName>
    <definedName name="_xlnm._FilterDatabase" localSheetId="2" hidden="1">'1.3 Taryfa Bxx'!$T$1:$T$1176</definedName>
    <definedName name="_xlnm._FilterDatabase" localSheetId="4" hidden="1">'Zamawiający TED'!$A$1:$G$1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24" i="27" l="1"/>
  <c r="O724" i="27"/>
  <c r="M724" i="27"/>
  <c r="L724" i="27"/>
  <c r="Q723" i="27"/>
  <c r="N723" i="27"/>
  <c r="Q722" i="27"/>
  <c r="N722" i="27"/>
  <c r="Q721" i="27"/>
  <c r="N721" i="27"/>
  <c r="Q720" i="27"/>
  <c r="Q724" i="27" s="1"/>
  <c r="N720" i="27"/>
  <c r="N724" i="27" s="1"/>
  <c r="L716" i="27"/>
  <c r="M716" i="27"/>
  <c r="P716" i="27"/>
  <c r="O716" i="27"/>
  <c r="Q715" i="27"/>
  <c r="N715" i="27"/>
  <c r="Q714" i="27"/>
  <c r="N714" i="27"/>
  <c r="Q713" i="27"/>
  <c r="N713" i="27"/>
  <c r="Q712" i="27"/>
  <c r="N712" i="27"/>
  <c r="Q711" i="27"/>
  <c r="N711" i="27"/>
  <c r="R41" i="8"/>
  <c r="Q41" i="8"/>
  <c r="P41" i="8"/>
  <c r="N41" i="8"/>
  <c r="M41" i="8"/>
  <c r="L41" i="8"/>
  <c r="S40" i="8"/>
  <c r="O40" i="8"/>
  <c r="S39" i="8"/>
  <c r="O39" i="8"/>
  <c r="S38" i="8"/>
  <c r="O38" i="8"/>
  <c r="O41" i="8" s="1"/>
  <c r="N716" i="27" l="1"/>
  <c r="Q716" i="27"/>
  <c r="S41" i="8"/>
  <c r="Q58" i="27" l="1"/>
  <c r="Q144" i="27"/>
  <c r="Q143" i="27"/>
  <c r="Q142" i="27"/>
  <c r="Q540" i="27"/>
  <c r="Q541" i="27"/>
  <c r="Q542" i="27"/>
  <c r="Q543" i="27"/>
  <c r="Q544" i="27"/>
  <c r="Q545" i="27"/>
  <c r="Q546" i="27"/>
  <c r="Q547" i="27"/>
  <c r="Q548" i="27"/>
  <c r="Q549" i="27"/>
  <c r="Q550" i="27"/>
  <c r="Q551" i="27"/>
  <c r="Q552" i="27"/>
  <c r="Q553" i="27"/>
  <c r="Q554" i="27"/>
  <c r="Q555" i="27"/>
  <c r="Q556" i="27"/>
  <c r="Q557" i="27"/>
  <c r="Q558" i="27"/>
  <c r="Q559" i="27"/>
  <c r="Q560" i="27"/>
  <c r="Q561" i="27"/>
  <c r="Q562" i="27"/>
  <c r="Q563" i="27"/>
  <c r="Q564" i="27"/>
  <c r="Q565" i="27"/>
  <c r="Q566" i="27"/>
  <c r="Q567" i="27"/>
  <c r="Q568" i="27"/>
  <c r="Q569" i="27"/>
  <c r="Q570" i="27"/>
  <c r="Q571" i="27"/>
  <c r="Q572" i="27"/>
  <c r="Q573" i="27"/>
  <c r="Q574" i="27"/>
  <c r="Q575" i="27"/>
  <c r="Q576" i="27"/>
  <c r="Q577" i="27"/>
  <c r="Q578" i="27"/>
  <c r="Q579" i="27"/>
  <c r="Q580" i="27"/>
  <c r="Q581" i="27"/>
  <c r="Q582" i="27"/>
  <c r="Q583" i="27"/>
  <c r="Q584" i="27"/>
  <c r="Q585" i="27"/>
  <c r="Q586" i="27"/>
  <c r="Q587" i="27"/>
  <c r="Q588" i="27"/>
  <c r="Q589" i="27"/>
  <c r="Q590" i="27"/>
  <c r="Q591" i="27"/>
  <c r="Q592" i="27"/>
  <c r="Q593" i="27"/>
  <c r="Q594" i="27"/>
  <c r="Q595" i="27"/>
  <c r="Q596" i="27"/>
  <c r="Q597" i="27"/>
  <c r="Q598" i="27"/>
  <c r="Q599" i="27"/>
  <c r="Q600" i="27"/>
  <c r="Q601" i="27"/>
  <c r="Q602" i="27"/>
  <c r="Q603" i="27"/>
  <c r="Q604" i="27"/>
  <c r="Q605" i="27"/>
  <c r="Q606" i="27"/>
  <c r="Q607" i="27"/>
  <c r="Q608" i="27"/>
  <c r="Q609" i="27"/>
  <c r="Q610" i="27"/>
  <c r="Q611" i="27"/>
  <c r="Q612" i="27"/>
  <c r="Q613" i="27"/>
  <c r="Q614" i="27"/>
  <c r="Q615" i="27"/>
  <c r="Q616" i="27"/>
  <c r="Q617" i="27"/>
  <c r="Q618" i="27"/>
  <c r="Q619" i="27"/>
  <c r="Q620" i="27"/>
  <c r="Q621" i="27"/>
  <c r="Q622" i="27"/>
  <c r="Q623" i="27"/>
  <c r="Q624" i="27"/>
  <c r="Q625" i="27"/>
  <c r="Q626" i="27"/>
  <c r="Q627" i="27"/>
  <c r="Q628" i="27"/>
  <c r="Q629" i="27"/>
  <c r="Q630" i="27"/>
  <c r="Q631" i="27"/>
  <c r="Q632" i="27"/>
  <c r="Q633" i="27"/>
  <c r="Q634" i="27"/>
  <c r="Q635" i="27"/>
  <c r="Q636" i="27"/>
  <c r="Q637" i="27"/>
  <c r="Q638" i="27"/>
  <c r="Q639" i="27"/>
  <c r="Q640" i="27"/>
  <c r="Q641" i="27"/>
  <c r="Q642" i="27"/>
  <c r="Q643" i="27"/>
  <c r="Q644" i="27"/>
  <c r="Q645" i="27"/>
  <c r="Q646" i="27"/>
  <c r="Q647" i="27"/>
  <c r="Q648" i="27"/>
  <c r="Q649" i="27"/>
  <c r="Q650" i="27"/>
  <c r="Q651" i="27"/>
  <c r="Q652" i="27"/>
  <c r="Q653" i="27"/>
  <c r="Q654" i="27"/>
  <c r="Q655" i="27"/>
  <c r="Q656" i="27"/>
  <c r="Q657" i="27"/>
  <c r="Q658" i="27"/>
  <c r="Q659" i="27"/>
  <c r="Q660" i="27"/>
  <c r="Q661" i="27"/>
  <c r="Q662" i="27"/>
  <c r="Q663" i="27"/>
  <c r="Q664" i="27"/>
  <c r="Q665" i="27"/>
  <c r="Q666" i="27"/>
  <c r="Q667" i="27"/>
  <c r="Q668" i="27"/>
  <c r="Q669" i="27"/>
  <c r="Q670" i="27"/>
  <c r="Q671" i="27"/>
  <c r="Q672" i="27"/>
  <c r="Q673" i="27"/>
  <c r="Q674" i="27"/>
  <c r="Q675" i="27"/>
  <c r="Q676" i="27"/>
  <c r="Q677" i="27"/>
  <c r="Q678" i="27"/>
  <c r="Q679" i="27"/>
  <c r="Q680" i="27"/>
  <c r="Q681" i="27"/>
  <c r="Q682" i="27"/>
  <c r="Q683" i="27"/>
  <c r="Q684" i="27"/>
  <c r="Q685" i="27"/>
  <c r="Q686" i="27"/>
  <c r="Q687" i="27"/>
  <c r="Q688" i="27"/>
  <c r="Q689" i="27"/>
  <c r="Q690" i="27"/>
  <c r="Q691" i="27"/>
  <c r="Q692" i="27"/>
  <c r="Q693" i="27"/>
  <c r="Q694" i="27"/>
  <c r="Q695" i="27"/>
  <c r="Q696" i="27"/>
  <c r="Q697" i="27"/>
  <c r="Q698" i="27"/>
  <c r="Q699" i="27"/>
  <c r="Q700" i="27"/>
  <c r="Q701" i="27"/>
  <c r="Q702" i="27"/>
  <c r="Q703" i="27"/>
  <c r="Q704" i="27"/>
  <c r="Q705" i="27"/>
  <c r="Q706" i="27"/>
  <c r="Q539" i="27"/>
  <c r="N540" i="27"/>
  <c r="N541" i="27"/>
  <c r="N542" i="27"/>
  <c r="N543" i="27"/>
  <c r="N544" i="27"/>
  <c r="N545" i="27"/>
  <c r="N546" i="27"/>
  <c r="N547" i="27"/>
  <c r="N548" i="27"/>
  <c r="N549" i="27"/>
  <c r="N550" i="27"/>
  <c r="N551" i="27"/>
  <c r="N552" i="27"/>
  <c r="N553" i="27"/>
  <c r="N554" i="27"/>
  <c r="N555" i="27"/>
  <c r="N556" i="27"/>
  <c r="N557" i="27"/>
  <c r="N558" i="27"/>
  <c r="N559" i="27"/>
  <c r="N560" i="27"/>
  <c r="N561" i="27"/>
  <c r="N562" i="27"/>
  <c r="N563" i="27"/>
  <c r="N564" i="27"/>
  <c r="N565" i="27"/>
  <c r="N566" i="27"/>
  <c r="N567" i="27"/>
  <c r="N568" i="27"/>
  <c r="N569" i="27"/>
  <c r="N570" i="27"/>
  <c r="N571" i="27"/>
  <c r="N572" i="27"/>
  <c r="N573" i="27"/>
  <c r="N574" i="27"/>
  <c r="N575" i="27"/>
  <c r="N576" i="27"/>
  <c r="N577" i="27"/>
  <c r="N578" i="27"/>
  <c r="N579" i="27"/>
  <c r="N580" i="27"/>
  <c r="N581" i="27"/>
  <c r="N582" i="27"/>
  <c r="N583" i="27"/>
  <c r="N584" i="27"/>
  <c r="N585" i="27"/>
  <c r="N586" i="27"/>
  <c r="N587" i="27"/>
  <c r="N588" i="27"/>
  <c r="N589" i="27"/>
  <c r="N590" i="27"/>
  <c r="N591" i="27"/>
  <c r="N592" i="27"/>
  <c r="N593" i="27"/>
  <c r="N594" i="27"/>
  <c r="N595" i="27"/>
  <c r="N596" i="27"/>
  <c r="N597" i="27"/>
  <c r="N598" i="27"/>
  <c r="N599" i="27"/>
  <c r="N600" i="27"/>
  <c r="N601" i="27"/>
  <c r="N602" i="27"/>
  <c r="N603" i="27"/>
  <c r="N604" i="27"/>
  <c r="N605" i="27"/>
  <c r="N606" i="27"/>
  <c r="N607" i="27"/>
  <c r="N608" i="27"/>
  <c r="N609" i="27"/>
  <c r="N610" i="27"/>
  <c r="N611" i="27"/>
  <c r="N612" i="27"/>
  <c r="N613" i="27"/>
  <c r="N614" i="27"/>
  <c r="N615" i="27"/>
  <c r="N616" i="27"/>
  <c r="N617" i="27"/>
  <c r="N618" i="27"/>
  <c r="N619" i="27"/>
  <c r="N620" i="27"/>
  <c r="N621" i="27"/>
  <c r="N622" i="27"/>
  <c r="N623" i="27"/>
  <c r="N624" i="27"/>
  <c r="N625" i="27"/>
  <c r="N626" i="27"/>
  <c r="N627" i="27"/>
  <c r="N628" i="27"/>
  <c r="N629" i="27"/>
  <c r="N630" i="27"/>
  <c r="N631" i="27"/>
  <c r="N632" i="27"/>
  <c r="N633" i="27"/>
  <c r="N634" i="27"/>
  <c r="N635" i="27"/>
  <c r="N636" i="27"/>
  <c r="N637" i="27"/>
  <c r="N638" i="27"/>
  <c r="N639" i="27"/>
  <c r="N640" i="27"/>
  <c r="N641" i="27"/>
  <c r="N642" i="27"/>
  <c r="N643" i="27"/>
  <c r="N644" i="27"/>
  <c r="N645" i="27"/>
  <c r="N646" i="27"/>
  <c r="N647" i="27"/>
  <c r="N648" i="27"/>
  <c r="N649" i="27"/>
  <c r="N650" i="27"/>
  <c r="N651" i="27"/>
  <c r="N652" i="27"/>
  <c r="N653" i="27"/>
  <c r="N654" i="27"/>
  <c r="N655" i="27"/>
  <c r="N656" i="27"/>
  <c r="N657" i="27"/>
  <c r="N658" i="27"/>
  <c r="N659" i="27"/>
  <c r="N660" i="27"/>
  <c r="N661" i="27"/>
  <c r="N662" i="27"/>
  <c r="N663" i="27"/>
  <c r="N664" i="27"/>
  <c r="N665" i="27"/>
  <c r="N666" i="27"/>
  <c r="N667" i="27"/>
  <c r="N668" i="27"/>
  <c r="N669" i="27"/>
  <c r="N670" i="27"/>
  <c r="N671" i="27"/>
  <c r="N672" i="27"/>
  <c r="N673" i="27"/>
  <c r="N674" i="27"/>
  <c r="N675" i="27"/>
  <c r="N676" i="27"/>
  <c r="N677" i="27"/>
  <c r="N678" i="27"/>
  <c r="N679" i="27"/>
  <c r="N680" i="27"/>
  <c r="N681" i="27"/>
  <c r="N682" i="27"/>
  <c r="N683" i="27"/>
  <c r="N684" i="27"/>
  <c r="N685" i="27"/>
  <c r="N686" i="27"/>
  <c r="N687" i="27"/>
  <c r="N688" i="27"/>
  <c r="N689" i="27"/>
  <c r="N690" i="27"/>
  <c r="N691" i="27"/>
  <c r="N692" i="27"/>
  <c r="N693" i="27"/>
  <c r="N694" i="27"/>
  <c r="N695" i="27"/>
  <c r="N696" i="27"/>
  <c r="N697" i="27"/>
  <c r="N698" i="27"/>
  <c r="N699" i="27"/>
  <c r="N700" i="27"/>
  <c r="N701" i="27"/>
  <c r="N702" i="27"/>
  <c r="N703" i="27"/>
  <c r="N704" i="27"/>
  <c r="N705" i="27"/>
  <c r="N706" i="27"/>
  <c r="N539" i="27"/>
  <c r="Q508" i="27"/>
  <c r="Q507" i="27"/>
  <c r="Q506" i="27"/>
  <c r="Q505" i="27"/>
  <c r="Q504" i="27"/>
  <c r="Q503" i="27"/>
  <c r="Q502" i="27"/>
  <c r="Q501" i="27"/>
  <c r="Q500" i="27"/>
  <c r="Q499" i="27"/>
  <c r="Q498" i="27"/>
  <c r="N508" i="27"/>
  <c r="N507" i="27"/>
  <c r="N506" i="27"/>
  <c r="N505" i="27"/>
  <c r="N504" i="27"/>
  <c r="N503" i="27"/>
  <c r="N502" i="27"/>
  <c r="N501" i="27"/>
  <c r="N500" i="27"/>
  <c r="N499" i="27"/>
  <c r="N498" i="27"/>
  <c r="Q390" i="27"/>
  <c r="Q389" i="27"/>
  <c r="Q388" i="27"/>
  <c r="Q387" i="27"/>
  <c r="Q386" i="27"/>
  <c r="Q385" i="27"/>
  <c r="N390" i="27"/>
  <c r="N389" i="27"/>
  <c r="N388" i="27"/>
  <c r="N387" i="27"/>
  <c r="N386" i="27"/>
  <c r="N385" i="27"/>
  <c r="Q68" i="27"/>
  <c r="N68" i="27"/>
  <c r="Q37" i="27"/>
  <c r="N37" i="27"/>
  <c r="P46" i="27" l="1"/>
  <c r="O46" i="27"/>
  <c r="M46" i="27"/>
  <c r="L46" i="27"/>
  <c r="Q45" i="27"/>
  <c r="Q46" i="27" s="1"/>
  <c r="N45" i="27"/>
  <c r="P59" i="27"/>
  <c r="O59" i="27"/>
  <c r="M59" i="27"/>
  <c r="L59" i="27"/>
  <c r="N58" i="27"/>
  <c r="Q57" i="27"/>
  <c r="N57" i="27"/>
  <c r="Q56" i="27"/>
  <c r="N56" i="27"/>
  <c r="P41" i="27"/>
  <c r="O41" i="27"/>
  <c r="M41" i="27"/>
  <c r="L41" i="27"/>
  <c r="Q40" i="27"/>
  <c r="N40" i="27"/>
  <c r="Q39" i="27"/>
  <c r="N39" i="27"/>
  <c r="Q38" i="27"/>
  <c r="N38" i="27"/>
  <c r="P52" i="27"/>
  <c r="O52" i="27"/>
  <c r="M52" i="27"/>
  <c r="L52" i="27"/>
  <c r="Q51" i="27"/>
  <c r="N51" i="27"/>
  <c r="Q50" i="27"/>
  <c r="N50" i="27"/>
  <c r="P64" i="27"/>
  <c r="O64" i="27"/>
  <c r="M64" i="27"/>
  <c r="L64" i="27"/>
  <c r="Q63" i="27"/>
  <c r="Q64" i="27" s="1"/>
  <c r="N63" i="27"/>
  <c r="P33" i="27"/>
  <c r="O33" i="27"/>
  <c r="M33" i="27"/>
  <c r="L33" i="27"/>
  <c r="Q32" i="27"/>
  <c r="N32" i="27"/>
  <c r="Q31" i="27"/>
  <c r="N31" i="27"/>
  <c r="Q30" i="27"/>
  <c r="N30" i="27"/>
  <c r="Q29" i="27"/>
  <c r="N29" i="27"/>
  <c r="Q28" i="27"/>
  <c r="N28" i="27"/>
  <c r="Q27" i="27"/>
  <c r="N27" i="27"/>
  <c r="Q26" i="27"/>
  <c r="N26" i="27"/>
  <c r="Q25" i="27"/>
  <c r="N25" i="27"/>
  <c r="Q24" i="27"/>
  <c r="N24" i="27"/>
  <c r="Q23" i="27"/>
  <c r="N23" i="27"/>
  <c r="Q22" i="27"/>
  <c r="N22" i="27"/>
  <c r="Q21" i="27"/>
  <c r="N21" i="27"/>
  <c r="Q20" i="27"/>
  <c r="N20" i="27"/>
  <c r="N64" i="27" l="1"/>
  <c r="N46" i="27"/>
  <c r="Q41" i="27"/>
  <c r="N33" i="27"/>
  <c r="Q33" i="27"/>
  <c r="N59" i="27"/>
  <c r="Q59" i="27"/>
  <c r="N52" i="27"/>
  <c r="N41" i="27"/>
  <c r="Q52" i="27"/>
  <c r="P286" i="27" l="1"/>
  <c r="O286" i="27"/>
  <c r="M286" i="27"/>
  <c r="L286" i="27"/>
  <c r="Q285" i="27"/>
  <c r="Q286" i="27" s="1"/>
  <c r="N285" i="27"/>
  <c r="P298" i="27"/>
  <c r="O298" i="27"/>
  <c r="M298" i="27"/>
  <c r="L298" i="27"/>
  <c r="Q297" i="27"/>
  <c r="N297" i="27"/>
  <c r="Q296" i="27"/>
  <c r="N296" i="27"/>
  <c r="P292" i="27"/>
  <c r="O292" i="27"/>
  <c r="M292" i="27"/>
  <c r="L292" i="27"/>
  <c r="Q291" i="27"/>
  <c r="N291" i="27"/>
  <c r="Q290" i="27"/>
  <c r="N290" i="27"/>
  <c r="P281" i="27"/>
  <c r="O281" i="27"/>
  <c r="M281" i="27"/>
  <c r="L281" i="27"/>
  <c r="Q280" i="27"/>
  <c r="N280" i="27"/>
  <c r="Q279" i="27"/>
  <c r="N279" i="27"/>
  <c r="Q278" i="27"/>
  <c r="N278" i="27"/>
  <c r="P274" i="27"/>
  <c r="O274" i="27"/>
  <c r="M274" i="27"/>
  <c r="L274" i="27"/>
  <c r="Q273" i="27"/>
  <c r="N273" i="27"/>
  <c r="Q272" i="27"/>
  <c r="N272" i="27"/>
  <c r="P268" i="27"/>
  <c r="O268" i="27"/>
  <c r="M268" i="27"/>
  <c r="L268" i="27"/>
  <c r="Q267" i="27"/>
  <c r="N267" i="27"/>
  <c r="Q266" i="27"/>
  <c r="N266" i="27"/>
  <c r="Q265" i="27"/>
  <c r="N265" i="27"/>
  <c r="P261" i="27"/>
  <c r="O261" i="27"/>
  <c r="M261" i="27"/>
  <c r="L261" i="27"/>
  <c r="Q260" i="27"/>
  <c r="N260" i="27"/>
  <c r="Q259" i="27"/>
  <c r="N259" i="27"/>
  <c r="Q258" i="27"/>
  <c r="N258" i="27"/>
  <c r="P254" i="27"/>
  <c r="O254" i="27"/>
  <c r="M254" i="27"/>
  <c r="L254" i="27"/>
  <c r="Q253" i="27"/>
  <c r="Q254" i="27" s="1"/>
  <c r="N253" i="27"/>
  <c r="P249" i="27"/>
  <c r="O249" i="27"/>
  <c r="M249" i="27"/>
  <c r="L249" i="27"/>
  <c r="Q248" i="27"/>
  <c r="Q249" i="27" s="1"/>
  <c r="N248" i="27"/>
  <c r="P244" i="27"/>
  <c r="O244" i="27"/>
  <c r="M244" i="27"/>
  <c r="L244" i="27"/>
  <c r="Q243" i="27"/>
  <c r="Q244" i="27" s="1"/>
  <c r="N243" i="27"/>
  <c r="P239" i="27"/>
  <c r="O239" i="27"/>
  <c r="M239" i="27"/>
  <c r="L239" i="27"/>
  <c r="Q238" i="27"/>
  <c r="N238" i="27"/>
  <c r="Q237" i="27"/>
  <c r="N237" i="27"/>
  <c r="P233" i="27"/>
  <c r="O233" i="27"/>
  <c r="M233" i="27"/>
  <c r="L233" i="27"/>
  <c r="Q232" i="27"/>
  <c r="Q233" i="27" s="1"/>
  <c r="N232" i="27"/>
  <c r="P228" i="27"/>
  <c r="O228" i="27"/>
  <c r="M228" i="27"/>
  <c r="L228" i="27"/>
  <c r="Q227" i="27"/>
  <c r="N227" i="27"/>
  <c r="Q226" i="27"/>
  <c r="N226" i="27"/>
  <c r="Q225" i="27"/>
  <c r="N225" i="27"/>
  <c r="P221" i="27"/>
  <c r="O221" i="27"/>
  <c r="M221" i="27"/>
  <c r="L221" i="27"/>
  <c r="Q220" i="27"/>
  <c r="N220" i="27"/>
  <c r="Q219" i="27"/>
  <c r="N219" i="27"/>
  <c r="P215" i="27"/>
  <c r="O215" i="27"/>
  <c r="M215" i="27"/>
  <c r="L215" i="27"/>
  <c r="Q214" i="27"/>
  <c r="Q215" i="27" s="1"/>
  <c r="N214" i="27"/>
  <c r="P210" i="27"/>
  <c r="O210" i="27"/>
  <c r="M210" i="27"/>
  <c r="L210" i="27"/>
  <c r="Q209" i="27"/>
  <c r="N209" i="27"/>
  <c r="Q208" i="27"/>
  <c r="N208" i="27"/>
  <c r="Q207" i="27"/>
  <c r="N207" i="27"/>
  <c r="Q206" i="27"/>
  <c r="N206" i="27"/>
  <c r="Q205" i="27"/>
  <c r="N205" i="27"/>
  <c r="P309" i="27"/>
  <c r="O309" i="27"/>
  <c r="M309" i="27"/>
  <c r="L309" i="27"/>
  <c r="Q308" i="27"/>
  <c r="Q309" i="27" s="1"/>
  <c r="N308" i="27"/>
  <c r="P520" i="27"/>
  <c r="O520" i="27"/>
  <c r="M520" i="27"/>
  <c r="L520" i="27"/>
  <c r="Q519" i="27"/>
  <c r="Q520" i="27" s="1"/>
  <c r="N519" i="27"/>
  <c r="P525" i="27"/>
  <c r="O525" i="27"/>
  <c r="M525" i="27"/>
  <c r="L525" i="27"/>
  <c r="Q524" i="27"/>
  <c r="Q525" i="27" s="1"/>
  <c r="N524" i="27"/>
  <c r="P515" i="27"/>
  <c r="O515" i="27"/>
  <c r="M515" i="27"/>
  <c r="L515" i="27"/>
  <c r="Q514" i="27"/>
  <c r="N514" i="27"/>
  <c r="Q513" i="27"/>
  <c r="N513" i="27"/>
  <c r="P509" i="27"/>
  <c r="M509" i="27"/>
  <c r="L509" i="27"/>
  <c r="N497" i="27"/>
  <c r="Q496" i="27"/>
  <c r="N496" i="27"/>
  <c r="Q495" i="27"/>
  <c r="N495" i="27"/>
  <c r="Q494" i="27"/>
  <c r="N494" i="27"/>
  <c r="Q493" i="27"/>
  <c r="N493" i="27"/>
  <c r="Q492" i="27"/>
  <c r="N492" i="27"/>
  <c r="Q491" i="27"/>
  <c r="N491" i="27"/>
  <c r="Q490" i="27"/>
  <c r="N490" i="27"/>
  <c r="Q489" i="27"/>
  <c r="N489" i="27"/>
  <c r="Q488" i="27"/>
  <c r="N488" i="27"/>
  <c r="Q487" i="27"/>
  <c r="N487" i="27"/>
  <c r="Q486" i="27"/>
  <c r="N486" i="27"/>
  <c r="Q485" i="27"/>
  <c r="N485" i="27"/>
  <c r="Q484" i="27"/>
  <c r="N484" i="27"/>
  <c r="Q483" i="27"/>
  <c r="N483" i="27"/>
  <c r="Q482" i="27"/>
  <c r="N482" i="27"/>
  <c r="Q481" i="27"/>
  <c r="N481" i="27"/>
  <c r="Q480" i="27"/>
  <c r="N480" i="27"/>
  <c r="Q479" i="27"/>
  <c r="N479" i="27"/>
  <c r="Q478" i="27"/>
  <c r="N478" i="27"/>
  <c r="Q477" i="27"/>
  <c r="N477" i="27"/>
  <c r="Q476" i="27"/>
  <c r="N476" i="27"/>
  <c r="Q475" i="27"/>
  <c r="N475" i="27"/>
  <c r="Q474" i="27"/>
  <c r="N474" i="27"/>
  <c r="Q473" i="27"/>
  <c r="N473" i="27"/>
  <c r="Q472" i="27"/>
  <c r="N472" i="27"/>
  <c r="Q471" i="27"/>
  <c r="N471" i="27"/>
  <c r="Q470" i="27"/>
  <c r="N470" i="27"/>
  <c r="Q469" i="27"/>
  <c r="N469" i="27"/>
  <c r="Q468" i="27"/>
  <c r="N468" i="27"/>
  <c r="Q467" i="27"/>
  <c r="N467" i="27"/>
  <c r="Q466" i="27"/>
  <c r="N466" i="27"/>
  <c r="Q465" i="27"/>
  <c r="N465" i="27"/>
  <c r="Q464" i="27"/>
  <c r="N464" i="27"/>
  <c r="Q463" i="27"/>
  <c r="N463" i="27"/>
  <c r="Q462" i="27"/>
  <c r="N462" i="27"/>
  <c r="Q461" i="27"/>
  <c r="N461" i="27"/>
  <c r="Q460" i="27"/>
  <c r="N460" i="27"/>
  <c r="Q459" i="27"/>
  <c r="N459" i="27"/>
  <c r="Q458" i="27"/>
  <c r="N458" i="27"/>
  <c r="Q457" i="27"/>
  <c r="N457" i="27"/>
  <c r="Q456" i="27"/>
  <c r="N456" i="27"/>
  <c r="Q455" i="27"/>
  <c r="N455" i="27"/>
  <c r="Q707" i="27"/>
  <c r="P707" i="27"/>
  <c r="O707" i="27"/>
  <c r="N707" i="27"/>
  <c r="M707" i="27"/>
  <c r="L707" i="27"/>
  <c r="P535" i="27"/>
  <c r="O535" i="27"/>
  <c r="M535" i="27"/>
  <c r="L535" i="27"/>
  <c r="Q534" i="27"/>
  <c r="N534" i="27"/>
  <c r="Q533" i="27"/>
  <c r="N533" i="27"/>
  <c r="Q532" i="27"/>
  <c r="N532" i="27"/>
  <c r="Q531" i="27"/>
  <c r="N531" i="27"/>
  <c r="Q530" i="27"/>
  <c r="N530" i="27"/>
  <c r="Q529" i="27"/>
  <c r="N529" i="27"/>
  <c r="N525" i="27" l="1"/>
  <c r="N215" i="27"/>
  <c r="N233" i="27"/>
  <c r="N254" i="27"/>
  <c r="O497" i="27"/>
  <c r="O509" i="27" s="1"/>
  <c r="N309" i="27"/>
  <c r="N249" i="27"/>
  <c r="N520" i="27"/>
  <c r="N244" i="27"/>
  <c r="N286" i="27"/>
  <c r="Q210" i="27"/>
  <c r="N239" i="27"/>
  <c r="N292" i="27"/>
  <c r="Q221" i="27"/>
  <c r="Q239" i="27"/>
  <c r="Q292" i="27"/>
  <c r="Q298" i="27"/>
  <c r="N281" i="27"/>
  <c r="N228" i="27"/>
  <c r="Q228" i="27"/>
  <c r="N221" i="27"/>
  <c r="N210" i="27"/>
  <c r="N274" i="27"/>
  <c r="N261" i="27"/>
  <c r="Q261" i="27"/>
  <c r="N298" i="27"/>
  <c r="N268" i="27"/>
  <c r="Q268" i="27"/>
  <c r="Q515" i="27"/>
  <c r="Q274" i="27"/>
  <c r="Q281" i="27"/>
  <c r="N515" i="27"/>
  <c r="N509" i="27"/>
  <c r="N535" i="27"/>
  <c r="Q535" i="27"/>
  <c r="Q497" i="27" l="1"/>
  <c r="Q509" i="27" s="1"/>
  <c r="L443" i="27"/>
  <c r="M443" i="27"/>
  <c r="O443" i="27"/>
  <c r="P443" i="27"/>
  <c r="P451" i="27"/>
  <c r="O451" i="27"/>
  <c r="M451" i="27"/>
  <c r="L451" i="27"/>
  <c r="Q450" i="27"/>
  <c r="N450" i="27"/>
  <c r="Q449" i="27"/>
  <c r="N449" i="27"/>
  <c r="Q448" i="27"/>
  <c r="N448" i="27"/>
  <c r="Q447" i="27"/>
  <c r="N447" i="27"/>
  <c r="Q442" i="27"/>
  <c r="N442" i="27"/>
  <c r="Q441" i="27"/>
  <c r="N441" i="27"/>
  <c r="Q440" i="27"/>
  <c r="N440" i="27"/>
  <c r="Q439" i="27"/>
  <c r="N439" i="27"/>
  <c r="Q438" i="27"/>
  <c r="N438" i="27"/>
  <c r="Q437" i="27"/>
  <c r="N437" i="27"/>
  <c r="Q436" i="27"/>
  <c r="N436" i="27"/>
  <c r="Q435" i="27"/>
  <c r="N435" i="27"/>
  <c r="Q434" i="27"/>
  <c r="N434" i="27"/>
  <c r="Q433" i="27"/>
  <c r="N433" i="27"/>
  <c r="Q432" i="27"/>
  <c r="N432" i="27"/>
  <c r="Q431" i="27"/>
  <c r="N431" i="27"/>
  <c r="Q430" i="27"/>
  <c r="N430" i="27"/>
  <c r="Q429" i="27"/>
  <c r="N429" i="27"/>
  <c r="Q428" i="27"/>
  <c r="N428" i="27"/>
  <c r="Q427" i="27"/>
  <c r="N427" i="27"/>
  <c r="Q426" i="27"/>
  <c r="N426" i="27"/>
  <c r="Q425" i="27"/>
  <c r="N425" i="27"/>
  <c r="Q424" i="27"/>
  <c r="N424" i="27"/>
  <c r="Q423" i="27"/>
  <c r="N423" i="27"/>
  <c r="Q422" i="27"/>
  <c r="N422" i="27"/>
  <c r="Q421" i="27"/>
  <c r="N421" i="27"/>
  <c r="Q420" i="27"/>
  <c r="N420" i="27"/>
  <c r="Q419" i="27"/>
  <c r="N419" i="27"/>
  <c r="Q418" i="27"/>
  <c r="N418" i="27"/>
  <c r="Q417" i="27"/>
  <c r="N417" i="27"/>
  <c r="Q416" i="27"/>
  <c r="N416" i="27"/>
  <c r="Q415" i="27"/>
  <c r="N415" i="27"/>
  <c r="Q414" i="27"/>
  <c r="N414" i="27"/>
  <c r="Q413" i="27"/>
  <c r="N413" i="27"/>
  <c r="Q412" i="27"/>
  <c r="N412" i="27"/>
  <c r="Q411" i="27"/>
  <c r="N411" i="27"/>
  <c r="Q410" i="27"/>
  <c r="N410" i="27"/>
  <c r="Q409" i="27"/>
  <c r="N409" i="27"/>
  <c r="Q408" i="27"/>
  <c r="N408" i="27"/>
  <c r="Q407" i="27"/>
  <c r="N407" i="27"/>
  <c r="Q406" i="27"/>
  <c r="N406" i="27"/>
  <c r="Q405" i="27"/>
  <c r="N405" i="27"/>
  <c r="Q404" i="27"/>
  <c r="N404" i="27"/>
  <c r="Q403" i="27"/>
  <c r="N403" i="27"/>
  <c r="Q402" i="27"/>
  <c r="N402" i="27"/>
  <c r="Q401" i="27"/>
  <c r="N401" i="27"/>
  <c r="Q400" i="27"/>
  <c r="N400" i="27"/>
  <c r="Q399" i="27"/>
  <c r="N399" i="27"/>
  <c r="Q398" i="27"/>
  <c r="N398" i="27"/>
  <c r="Q397" i="27"/>
  <c r="N397" i="27"/>
  <c r="Q396" i="27"/>
  <c r="N396" i="27"/>
  <c r="Q395" i="27"/>
  <c r="N395" i="27"/>
  <c r="N443" i="27" l="1"/>
  <c r="Q443" i="27"/>
  <c r="Q451" i="27"/>
  <c r="N451" i="27"/>
  <c r="R29" i="8"/>
  <c r="Q29" i="8"/>
  <c r="P29" i="8"/>
  <c r="O29" i="8"/>
  <c r="N29" i="8"/>
  <c r="M29" i="8"/>
  <c r="L29" i="8"/>
  <c r="S28" i="8"/>
  <c r="O28" i="8"/>
  <c r="S27" i="8"/>
  <c r="S29" i="8" s="1"/>
  <c r="O27" i="8"/>
  <c r="P391" i="27" l="1"/>
  <c r="O391" i="27"/>
  <c r="M391" i="27"/>
  <c r="L391" i="27"/>
  <c r="Q384" i="27"/>
  <c r="N384" i="27"/>
  <c r="Q383" i="27"/>
  <c r="N383" i="27"/>
  <c r="Q382" i="27"/>
  <c r="N382" i="27"/>
  <c r="Q381" i="27"/>
  <c r="N381" i="27"/>
  <c r="Q380" i="27"/>
  <c r="N380" i="27"/>
  <c r="Q379" i="27"/>
  <c r="N379" i="27"/>
  <c r="Q378" i="27"/>
  <c r="N378" i="27"/>
  <c r="Q377" i="27"/>
  <c r="N377" i="27"/>
  <c r="Q376" i="27"/>
  <c r="N376" i="27"/>
  <c r="Q375" i="27"/>
  <c r="N375" i="27"/>
  <c r="Q374" i="27"/>
  <c r="N374" i="27"/>
  <c r="Q373" i="27"/>
  <c r="N373" i="27"/>
  <c r="Q372" i="27"/>
  <c r="N372" i="27"/>
  <c r="Q371" i="27"/>
  <c r="N371" i="27"/>
  <c r="Q370" i="27"/>
  <c r="N370" i="27"/>
  <c r="Q369" i="27"/>
  <c r="N369" i="27"/>
  <c r="Q368" i="27"/>
  <c r="N368" i="27"/>
  <c r="Q367" i="27"/>
  <c r="N367" i="27"/>
  <c r="Q366" i="27"/>
  <c r="N366" i="27"/>
  <c r="Q365" i="27"/>
  <c r="N365" i="27"/>
  <c r="Q364" i="27"/>
  <c r="N364" i="27"/>
  <c r="Q363" i="27"/>
  <c r="N363" i="27"/>
  <c r="Q362" i="27"/>
  <c r="N362" i="27"/>
  <c r="Q361" i="27"/>
  <c r="N361" i="27"/>
  <c r="Q360" i="27"/>
  <c r="N360" i="27"/>
  <c r="Q359" i="27"/>
  <c r="N359" i="27"/>
  <c r="Q358" i="27"/>
  <c r="N358" i="27"/>
  <c r="Q357" i="27"/>
  <c r="N357" i="27"/>
  <c r="Q356" i="27"/>
  <c r="N356" i="27"/>
  <c r="Q355" i="27"/>
  <c r="N355" i="27"/>
  <c r="Q354" i="27"/>
  <c r="N354" i="27"/>
  <c r="Q353" i="27"/>
  <c r="N353" i="27"/>
  <c r="Q352" i="27"/>
  <c r="N352" i="27"/>
  <c r="Q351" i="27"/>
  <c r="N351" i="27"/>
  <c r="Q350" i="27"/>
  <c r="N350" i="27"/>
  <c r="Q349" i="27"/>
  <c r="N349" i="27"/>
  <c r="Q348" i="27"/>
  <c r="N348" i="27"/>
  <c r="Q347" i="27"/>
  <c r="N347" i="27"/>
  <c r="Q346" i="27"/>
  <c r="N346" i="27"/>
  <c r="Q345" i="27"/>
  <c r="N345" i="27"/>
  <c r="Q344" i="27"/>
  <c r="N344" i="27"/>
  <c r="Q343" i="27"/>
  <c r="N343" i="27"/>
  <c r="Q342" i="27"/>
  <c r="N342" i="27"/>
  <c r="Q341" i="27"/>
  <c r="N341" i="27"/>
  <c r="Q340" i="27"/>
  <c r="N340" i="27"/>
  <c r="Q339" i="27"/>
  <c r="N339" i="27"/>
  <c r="Q338" i="27"/>
  <c r="N338" i="27"/>
  <c r="Q337" i="27"/>
  <c r="N337" i="27"/>
  <c r="Q336" i="27"/>
  <c r="N336" i="27"/>
  <c r="Q335" i="27"/>
  <c r="N335" i="27"/>
  <c r="Q334" i="27"/>
  <c r="N334" i="27"/>
  <c r="Q333" i="27"/>
  <c r="N333" i="27"/>
  <c r="Q332" i="27"/>
  <c r="N332" i="27"/>
  <c r="Q331" i="27"/>
  <c r="N331" i="27"/>
  <c r="Q330" i="27"/>
  <c r="N330" i="27"/>
  <c r="Q329" i="27"/>
  <c r="N329" i="27"/>
  <c r="Q328" i="27"/>
  <c r="N328" i="27"/>
  <c r="Q327" i="27"/>
  <c r="N327" i="27"/>
  <c r="Q326" i="27"/>
  <c r="N326" i="27"/>
  <c r="Q325" i="27"/>
  <c r="N325" i="27"/>
  <c r="Q324" i="27"/>
  <c r="N324" i="27"/>
  <c r="Q323" i="27"/>
  <c r="N323" i="27"/>
  <c r="Q322" i="27"/>
  <c r="N322" i="27"/>
  <c r="Q321" i="27"/>
  <c r="N321" i="27"/>
  <c r="Q320" i="27"/>
  <c r="N320" i="27"/>
  <c r="Q319" i="27"/>
  <c r="N319" i="27"/>
  <c r="Q318" i="27"/>
  <c r="N318" i="27"/>
  <c r="Q317" i="27"/>
  <c r="N317" i="27"/>
  <c r="Q316" i="27"/>
  <c r="N316" i="27"/>
  <c r="Q315" i="27"/>
  <c r="N315" i="27"/>
  <c r="Q314" i="27"/>
  <c r="N314" i="27"/>
  <c r="Q313" i="27"/>
  <c r="N313" i="27"/>
  <c r="N391" i="27" l="1"/>
  <c r="Q391" i="27"/>
  <c r="P304" i="27"/>
  <c r="O304" i="27"/>
  <c r="M304" i="27"/>
  <c r="L304" i="27"/>
  <c r="Q303" i="27"/>
  <c r="N303" i="27"/>
  <c r="Q302" i="27"/>
  <c r="N302" i="27"/>
  <c r="R23" i="8"/>
  <c r="Q23" i="8"/>
  <c r="P23" i="8"/>
  <c r="N23" i="8"/>
  <c r="M23" i="8"/>
  <c r="L23" i="8"/>
  <c r="S20" i="8"/>
  <c r="S23" i="8" s="1"/>
  <c r="O20" i="8"/>
  <c r="O23" i="8" s="1"/>
  <c r="N304" i="27" l="1"/>
  <c r="Q304" i="27"/>
  <c r="L201" i="27"/>
  <c r="M201" i="27"/>
  <c r="O201" i="27"/>
  <c r="P201" i="27"/>
  <c r="N161" i="27"/>
  <c r="N162" i="27"/>
  <c r="N163" i="27"/>
  <c r="N164" i="27"/>
  <c r="N165" i="27"/>
  <c r="N166" i="27"/>
  <c r="N167" i="27"/>
  <c r="N168" i="27"/>
  <c r="N169" i="27"/>
  <c r="N170" i="27"/>
  <c r="N171" i="27"/>
  <c r="N172" i="27"/>
  <c r="N173" i="27"/>
  <c r="N174" i="27"/>
  <c r="N175" i="27"/>
  <c r="N176" i="27"/>
  <c r="N177" i="27"/>
  <c r="N178" i="27"/>
  <c r="N179" i="27"/>
  <c r="N180" i="27"/>
  <c r="N181" i="27"/>
  <c r="N182" i="27"/>
  <c r="N183" i="27"/>
  <c r="N184" i="27"/>
  <c r="N185" i="27"/>
  <c r="N186" i="27"/>
  <c r="N187" i="27"/>
  <c r="N188" i="27"/>
  <c r="N189" i="27"/>
  <c r="N190" i="27"/>
  <c r="N191" i="27"/>
  <c r="N192" i="27"/>
  <c r="N193" i="27"/>
  <c r="N194" i="27"/>
  <c r="N195" i="27"/>
  <c r="N196" i="27"/>
  <c r="N197" i="27"/>
  <c r="N198" i="27"/>
  <c r="N199" i="27"/>
  <c r="N200" i="27"/>
  <c r="Q161" i="27"/>
  <c r="Q162" i="27"/>
  <c r="Q163" i="27"/>
  <c r="Q164" i="27"/>
  <c r="Q165" i="27"/>
  <c r="Q166" i="27"/>
  <c r="Q167" i="27"/>
  <c r="Q168" i="27"/>
  <c r="Q169" i="27"/>
  <c r="Q170" i="27"/>
  <c r="Q171" i="27"/>
  <c r="Q172" i="27"/>
  <c r="Q173" i="27"/>
  <c r="Q174" i="27"/>
  <c r="Q175" i="27"/>
  <c r="Q176" i="27"/>
  <c r="Q177" i="27"/>
  <c r="Q178" i="27"/>
  <c r="Q179" i="27"/>
  <c r="Q180" i="27"/>
  <c r="Q181" i="27"/>
  <c r="Q182" i="27"/>
  <c r="Q183" i="27"/>
  <c r="Q184" i="27"/>
  <c r="Q185" i="27"/>
  <c r="Q186" i="27"/>
  <c r="Q187" i="27"/>
  <c r="Q188" i="27"/>
  <c r="Q189" i="27"/>
  <c r="Q190" i="27"/>
  <c r="Q191" i="27"/>
  <c r="Q192" i="27"/>
  <c r="Q193" i="27"/>
  <c r="Q194" i="27"/>
  <c r="Q195" i="27"/>
  <c r="Q196" i="27"/>
  <c r="Q197" i="27"/>
  <c r="Q198" i="27"/>
  <c r="Q199" i="27"/>
  <c r="Q200" i="27"/>
  <c r="Q160" i="27"/>
  <c r="N160" i="27"/>
  <c r="N201" i="27" l="1"/>
  <c r="Q201" i="27"/>
  <c r="P156" i="27"/>
  <c r="O156" i="27"/>
  <c r="M156" i="27"/>
  <c r="L156" i="27"/>
  <c r="Q155" i="27"/>
  <c r="N155" i="27"/>
  <c r="Q154" i="27"/>
  <c r="N154" i="27"/>
  <c r="Q153" i="27"/>
  <c r="N153" i="27"/>
  <c r="Q152" i="27"/>
  <c r="N152" i="27"/>
  <c r="Q151" i="27"/>
  <c r="N151" i="27"/>
  <c r="Q150" i="27"/>
  <c r="N150" i="27"/>
  <c r="Q149" i="27"/>
  <c r="N149" i="27"/>
  <c r="Q156" i="27" l="1"/>
  <c r="N156" i="27"/>
  <c r="P145" i="27" l="1"/>
  <c r="O145" i="27"/>
  <c r="M145" i="27"/>
  <c r="L145" i="27"/>
  <c r="N144" i="27"/>
  <c r="N143" i="27"/>
  <c r="Q145" i="27"/>
  <c r="N142" i="27"/>
  <c r="N145" i="27" l="1"/>
  <c r="S10" i="8"/>
  <c r="O10" i="8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97" i="27"/>
  <c r="N98" i="27"/>
  <c r="N99" i="27"/>
  <c r="N100" i="27"/>
  <c r="N101" i="27"/>
  <c r="N102" i="27"/>
  <c r="N103" i="27"/>
  <c r="N104" i="27"/>
  <c r="N105" i="27"/>
  <c r="N106" i="27"/>
  <c r="N107" i="27"/>
  <c r="N108" i="27"/>
  <c r="N109" i="27"/>
  <c r="N110" i="27"/>
  <c r="N111" i="27"/>
  <c r="N112" i="27"/>
  <c r="N113" i="27"/>
  <c r="N114" i="27"/>
  <c r="N115" i="27"/>
  <c r="N116" i="27"/>
  <c r="N117" i="27"/>
  <c r="N118" i="27"/>
  <c r="N119" i="27"/>
  <c r="N120" i="27"/>
  <c r="N121" i="27"/>
  <c r="N122" i="27"/>
  <c r="N123" i="27"/>
  <c r="N124" i="27"/>
  <c r="N125" i="27"/>
  <c r="N126" i="27"/>
  <c r="N127" i="27"/>
  <c r="N128" i="27"/>
  <c r="N129" i="27"/>
  <c r="N130" i="27"/>
  <c r="N131" i="27"/>
  <c r="N132" i="27"/>
  <c r="N133" i="27"/>
  <c r="N134" i="27"/>
  <c r="N135" i="27"/>
  <c r="N136" i="27"/>
  <c r="N137" i="27"/>
  <c r="Q74" i="27"/>
  <c r="Q75" i="27"/>
  <c r="Q76" i="27"/>
  <c r="Q77" i="27"/>
  <c r="Q78" i="27"/>
  <c r="Q79" i="27"/>
  <c r="Q80" i="27"/>
  <c r="Q81" i="27"/>
  <c r="Q82" i="27"/>
  <c r="Q83" i="27"/>
  <c r="Q84" i="27"/>
  <c r="Q85" i="27"/>
  <c r="Q86" i="27"/>
  <c r="Q87" i="27"/>
  <c r="Q88" i="27"/>
  <c r="Q89" i="27"/>
  <c r="Q90" i="27"/>
  <c r="Q91" i="27"/>
  <c r="Q92" i="27"/>
  <c r="Q93" i="27"/>
  <c r="Q94" i="27"/>
  <c r="Q95" i="27"/>
  <c r="Q96" i="27"/>
  <c r="Q97" i="27"/>
  <c r="Q98" i="27"/>
  <c r="Q99" i="27"/>
  <c r="Q100" i="27"/>
  <c r="Q101" i="27"/>
  <c r="Q102" i="27"/>
  <c r="Q103" i="27"/>
  <c r="Q104" i="27"/>
  <c r="Q105" i="27"/>
  <c r="Q106" i="27"/>
  <c r="Q107" i="27"/>
  <c r="Q108" i="27"/>
  <c r="Q109" i="27"/>
  <c r="Q110" i="27"/>
  <c r="Q111" i="27"/>
  <c r="Q112" i="27"/>
  <c r="Q113" i="27"/>
  <c r="Q114" i="27"/>
  <c r="Q115" i="27"/>
  <c r="Q116" i="27"/>
  <c r="Q117" i="27"/>
  <c r="Q118" i="27"/>
  <c r="Q119" i="27"/>
  <c r="Q120" i="27"/>
  <c r="Q121" i="27"/>
  <c r="Q122" i="27"/>
  <c r="Q123" i="27"/>
  <c r="Q124" i="27"/>
  <c r="Q125" i="27"/>
  <c r="Q126" i="27"/>
  <c r="Q127" i="27"/>
  <c r="Q128" i="27"/>
  <c r="Q129" i="27"/>
  <c r="Q130" i="27"/>
  <c r="Q131" i="27"/>
  <c r="Q132" i="27"/>
  <c r="Q133" i="27"/>
  <c r="Q134" i="27"/>
  <c r="Q135" i="27"/>
  <c r="Q136" i="27"/>
  <c r="Q137" i="27"/>
  <c r="P138" i="27"/>
  <c r="O138" i="27"/>
  <c r="M138" i="27"/>
  <c r="L138" i="27"/>
  <c r="Q73" i="27"/>
  <c r="N73" i="27"/>
  <c r="Q138" i="27" l="1"/>
  <c r="N138" i="27"/>
  <c r="P69" i="27"/>
  <c r="O69" i="27"/>
  <c r="N69" i="27"/>
  <c r="M69" i="27"/>
  <c r="L69" i="27"/>
  <c r="Q69" i="27"/>
  <c r="Q15" i="27"/>
  <c r="Q16" i="27" s="1"/>
  <c r="N15" i="27"/>
  <c r="P16" i="27"/>
  <c r="O16" i="27"/>
  <c r="M16" i="27"/>
  <c r="L16" i="27"/>
  <c r="P11" i="27"/>
  <c r="O11" i="27"/>
  <c r="M11" i="27"/>
  <c r="L11" i="27"/>
  <c r="Q10" i="27"/>
  <c r="N10" i="27"/>
  <c r="Q9" i="27"/>
  <c r="N9" i="27"/>
  <c r="Q8" i="27"/>
  <c r="N8" i="27"/>
  <c r="Q7" i="27"/>
  <c r="N7" i="27"/>
  <c r="Q6" i="27"/>
  <c r="N6" i="27"/>
  <c r="Q5" i="27"/>
  <c r="N5" i="27"/>
  <c r="N16" i="27" l="1"/>
  <c r="Q11" i="27"/>
  <c r="N11" i="27"/>
  <c r="S5" i="8" l="1"/>
  <c r="O5" i="8"/>
  <c r="O76" i="19" l="1"/>
  <c r="P76" i="19"/>
  <c r="L76" i="19"/>
  <c r="M76" i="19"/>
  <c r="R34" i="8" l="1"/>
  <c r="Q34" i="8"/>
  <c r="P34" i="8"/>
  <c r="N34" i="8"/>
  <c r="M34" i="8"/>
  <c r="L34" i="8"/>
  <c r="S33" i="8"/>
  <c r="S34" i="8" s="1"/>
  <c r="O33" i="8"/>
  <c r="O34" i="8" s="1"/>
  <c r="R16" i="8"/>
  <c r="Q16" i="8"/>
  <c r="P16" i="8"/>
  <c r="N16" i="8"/>
  <c r="M16" i="8"/>
  <c r="L16" i="8"/>
  <c r="S15" i="8"/>
  <c r="O15" i="8"/>
  <c r="R11" i="8"/>
  <c r="Q11" i="8"/>
  <c r="P11" i="8"/>
  <c r="N11" i="8"/>
  <c r="M11" i="8"/>
  <c r="L11" i="8"/>
  <c r="O16" i="8" l="1"/>
  <c r="S16" i="8"/>
  <c r="O11" i="8"/>
  <c r="S11" i="8"/>
  <c r="Q75" i="19" l="1"/>
  <c r="N75" i="19"/>
  <c r="Q74" i="19"/>
  <c r="N74" i="19"/>
  <c r="Q73" i="19"/>
  <c r="N73" i="19"/>
  <c r="Q72" i="19"/>
  <c r="N72" i="19"/>
  <c r="Q71" i="19"/>
  <c r="N71" i="19"/>
  <c r="Q70" i="19"/>
  <c r="N70" i="19"/>
  <c r="Q69" i="19"/>
  <c r="N69" i="19"/>
  <c r="Q68" i="19"/>
  <c r="N68" i="19"/>
  <c r="Q67" i="19"/>
  <c r="N67" i="19"/>
  <c r="Q66" i="19"/>
  <c r="N66" i="19"/>
  <c r="Q65" i="19"/>
  <c r="N65" i="19"/>
  <c r="Q64" i="19"/>
  <c r="N64" i="19"/>
  <c r="Q63" i="19"/>
  <c r="N63" i="19"/>
  <c r="Q62" i="19"/>
  <c r="N62" i="19"/>
  <c r="Q61" i="19"/>
  <c r="N61" i="19"/>
  <c r="Q60" i="19"/>
  <c r="N60" i="19"/>
  <c r="Q59" i="19"/>
  <c r="N59" i="19"/>
  <c r="Q58" i="19"/>
  <c r="N58" i="19"/>
  <c r="Q57" i="19"/>
  <c r="N57" i="19"/>
  <c r="Q56" i="19"/>
  <c r="N56" i="19"/>
  <c r="Q55" i="19"/>
  <c r="N55" i="19"/>
  <c r="Q54" i="19"/>
  <c r="N54" i="19"/>
  <c r="Q53" i="19"/>
  <c r="N53" i="19"/>
  <c r="Q52" i="19"/>
  <c r="N52" i="19"/>
  <c r="Q51" i="19"/>
  <c r="N51" i="19"/>
  <c r="Q50" i="19"/>
  <c r="N50" i="19"/>
  <c r="Q49" i="19"/>
  <c r="N49" i="19"/>
  <c r="Q48" i="19"/>
  <c r="N48" i="19"/>
  <c r="Q47" i="19"/>
  <c r="N47" i="19"/>
  <c r="Q46" i="19"/>
  <c r="N46" i="19"/>
  <c r="Q45" i="19"/>
  <c r="N45" i="19"/>
  <c r="Q44" i="19"/>
  <c r="N44" i="19"/>
  <c r="Q43" i="19"/>
  <c r="N43" i="19"/>
  <c r="Q42" i="19"/>
  <c r="N42" i="19"/>
  <c r="Q41" i="19"/>
  <c r="N41" i="19"/>
  <c r="Q40" i="19"/>
  <c r="N40" i="19"/>
  <c r="Q39" i="19"/>
  <c r="N39" i="19"/>
  <c r="Q38" i="19"/>
  <c r="N38" i="19"/>
  <c r="Q37" i="19"/>
  <c r="N37" i="19"/>
  <c r="Q36" i="19"/>
  <c r="N36" i="19"/>
  <c r="Q35" i="19"/>
  <c r="N35" i="19"/>
  <c r="Q34" i="19"/>
  <c r="N34" i="19"/>
  <c r="Q33" i="19"/>
  <c r="N33" i="19"/>
  <c r="Q32" i="19"/>
  <c r="N32" i="19"/>
  <c r="Q31" i="19"/>
  <c r="N31" i="19"/>
  <c r="Q30" i="19"/>
  <c r="N30" i="19"/>
  <c r="Q29" i="19"/>
  <c r="N29" i="19"/>
  <c r="Q28" i="19"/>
  <c r="N28" i="19"/>
  <c r="Q27" i="19"/>
  <c r="N27" i="19"/>
  <c r="Q26" i="19"/>
  <c r="N26" i="19"/>
  <c r="Q25" i="19"/>
  <c r="N25" i="19"/>
  <c r="Q24" i="19"/>
  <c r="N24" i="19"/>
  <c r="Q23" i="19"/>
  <c r="N23" i="19"/>
  <c r="Q22" i="19"/>
  <c r="N22" i="19"/>
  <c r="Q21" i="19"/>
  <c r="N21" i="19"/>
  <c r="Q20" i="19"/>
  <c r="N20" i="19"/>
  <c r="Q19" i="19"/>
  <c r="N19" i="19"/>
  <c r="Q18" i="19"/>
  <c r="N18" i="19"/>
  <c r="Q17" i="19"/>
  <c r="N17" i="19"/>
  <c r="Q16" i="19"/>
  <c r="N16" i="19"/>
  <c r="Q15" i="19"/>
  <c r="N15" i="19"/>
  <c r="Q14" i="19"/>
  <c r="N14" i="19"/>
  <c r="Q13" i="19"/>
  <c r="N13" i="19"/>
  <c r="Q12" i="19"/>
  <c r="N12" i="19"/>
  <c r="Q11" i="19"/>
  <c r="N11" i="19"/>
  <c r="Q10" i="19"/>
  <c r="N10" i="19"/>
  <c r="Q9" i="19"/>
  <c r="N9" i="19"/>
  <c r="Q8" i="19"/>
  <c r="N8" i="19"/>
  <c r="Q7" i="19"/>
  <c r="N7" i="19"/>
  <c r="Q6" i="19"/>
  <c r="N6" i="19"/>
  <c r="Q5" i="19"/>
  <c r="N5" i="19"/>
  <c r="N76" i="19" l="1"/>
  <c r="Q76" i="19"/>
  <c r="R6" i="8" l="1"/>
  <c r="Q6" i="8"/>
  <c r="P6" i="8"/>
  <c r="O6" i="8"/>
  <c r="N6" i="8"/>
  <c r="M6" i="8"/>
  <c r="L6" i="8"/>
  <c r="S6" i="8" l="1"/>
  <c r="M1" i="8" l="1"/>
  <c r="R1" i="8"/>
  <c r="P1" i="8"/>
  <c r="N1" i="8"/>
  <c r="L1" i="8"/>
  <c r="Q1" i="8"/>
  <c r="O1" i="8" l="1"/>
  <c r="S1" i="8"/>
  <c r="O1" i="19" l="1"/>
  <c r="P1" i="19"/>
  <c r="Q1" i="19" l="1"/>
  <c r="H83" i="19" l="1"/>
  <c r="H5" i="4" l="1"/>
  <c r="I5" i="4"/>
  <c r="K5" i="4" l="1"/>
  <c r="E7" i="4" l="1"/>
  <c r="I7" i="4"/>
  <c r="D7" i="4"/>
  <c r="H7" i="4"/>
  <c r="H48" i="8"/>
  <c r="F7" i="4"/>
  <c r="F8" i="4" s="1"/>
  <c r="J7" i="4"/>
  <c r="J8" i="4" s="1"/>
  <c r="H51" i="8" l="1"/>
  <c r="K7" i="4"/>
  <c r="G7" i="4"/>
  <c r="L7" i="4"/>
  <c r="H45" i="8"/>
  <c r="N1" i="19" l="1"/>
  <c r="H81" i="19" s="1"/>
  <c r="H85" i="19" s="1"/>
  <c r="M1" i="19"/>
  <c r="E5" i="4" s="1"/>
  <c r="L1" i="19"/>
  <c r="D5" i="4" s="1"/>
  <c r="G5" i="4" l="1"/>
  <c r="L5" i="4"/>
  <c r="P1" i="27" l="1"/>
  <c r="I6" i="4" s="1"/>
  <c r="I8" i="4" s="1"/>
  <c r="Q1" i="27"/>
  <c r="H729" i="27" s="1"/>
  <c r="M1" i="27"/>
  <c r="E6" i="4" s="1"/>
  <c r="E8" i="4" s="1"/>
  <c r="N1" i="27"/>
  <c r="O1" i="27"/>
  <c r="H6" i="4" s="1"/>
  <c r="L1" i="27"/>
  <c r="D6" i="4" s="1"/>
  <c r="H727" i="27" l="1"/>
  <c r="H731" i="27"/>
  <c r="D8" i="4"/>
  <c r="D9" i="4" s="1"/>
  <c r="G6" i="4"/>
  <c r="L6" i="4"/>
  <c r="H8" i="4"/>
  <c r="H9" i="4" s="1"/>
  <c r="K6" i="4"/>
  <c r="K8" i="4" l="1"/>
  <c r="L8" i="4"/>
  <c r="G8" i="4"/>
  <c r="E1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Maciej Kaczanowski</author>
  </authors>
  <commentList>
    <comment ref="T446" authorId="0" shapeId="0" xr:uid="{DA00E753-F785-4470-B87C-476EDD99E4D9}">
      <text>
        <r>
          <rPr>
            <b/>
            <sz val="9"/>
            <color indexed="81"/>
            <rFont val="Tahoma"/>
            <family val="2"/>
            <charset val="238"/>
          </rPr>
          <t>Umowy prosumenckie do 31.12.2028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493" authorId="0" shapeId="0" xr:uid="{BF96FBD5-C743-4EDE-B7B2-64197E17BD2A}">
      <text>
        <r>
          <rPr>
            <b/>
            <sz val="9"/>
            <color indexed="81"/>
            <rFont val="Tahoma"/>
            <family val="2"/>
            <charset val="238"/>
          </rPr>
          <t>data przyłączenia do sieci 04.11.2025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507" authorId="0" shapeId="0" xr:uid="{57F1E4DA-4841-4ECC-9705-A0D3584C2FB6}">
      <text>
        <r>
          <rPr>
            <b/>
            <sz val="9"/>
            <color indexed="81"/>
            <rFont val="Tahoma"/>
            <family val="2"/>
            <charset val="238"/>
          </rPr>
          <t>data przyłączenia do sieci 08.01.2026r.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513" authorId="0" shapeId="0" xr:uid="{C1F559BA-C0C5-47E3-A962-9D6280F60C90}">
      <text>
        <r>
          <rPr>
            <b/>
            <sz val="9"/>
            <color indexed="81"/>
            <rFont val="Tahoma"/>
            <family val="2"/>
            <charset val="238"/>
          </rPr>
          <t xml:space="preserve"> data przyłączenia do sieci 08.01.2026r.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514" authorId="0" shapeId="0" xr:uid="{91848D11-F181-4087-8D02-CEDF65FCD2AA}">
      <text>
        <r>
          <rPr>
            <b/>
            <sz val="9"/>
            <color indexed="81"/>
            <rFont val="Tahoma"/>
            <family val="2"/>
            <charset val="238"/>
          </rPr>
          <t>data przyłączenia do sieci 09.01.2026 r.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Maciej Kaczanowski</author>
  </authors>
  <commentList>
    <comment ref="L33" authorId="0" shapeId="0" xr:uid="{E9AF30F5-A85E-4404-8136-5CD0EB7BB0EF}">
      <text>
        <r>
          <rPr>
            <b/>
            <sz val="9"/>
            <color indexed="81"/>
            <rFont val="Tahoma"/>
            <family val="2"/>
            <charset val="238"/>
          </rPr>
          <t>B23:
strefa I   16740
Strefa II  11454
Strefa III 83290</t>
        </r>
      </text>
    </comment>
  </commentList>
</comments>
</file>

<file path=xl/sharedStrings.xml><?xml version="1.0" encoding="utf-8"?>
<sst xmlns="http://schemas.openxmlformats.org/spreadsheetml/2006/main" count="7671" uniqueCount="2620">
  <si>
    <t>dzienna / szczytowa</t>
  </si>
  <si>
    <t>nocna / pozaszczyt</t>
  </si>
  <si>
    <t xml:space="preserve">SUMA </t>
  </si>
  <si>
    <t xml:space="preserve">suma szacowanego zużycia </t>
  </si>
  <si>
    <t>Nazwa punktu poboru</t>
  </si>
  <si>
    <t>Ulica/miejsce</t>
  </si>
  <si>
    <t>Nr</t>
  </si>
  <si>
    <t>L.p.</t>
  </si>
  <si>
    <t>Kod</t>
  </si>
  <si>
    <t>Miejscowość</t>
  </si>
  <si>
    <t>Numer licznika</t>
  </si>
  <si>
    <t>Taryfa</t>
  </si>
  <si>
    <t>Moc umowna</t>
  </si>
  <si>
    <t>Strefa szczyt dzienna</t>
  </si>
  <si>
    <t>Strefa pozaszczyt nocna</t>
  </si>
  <si>
    <t>suma szacowanego zużycia</t>
  </si>
  <si>
    <t>SUMA</t>
  </si>
  <si>
    <t>2</t>
  </si>
  <si>
    <t>3</t>
  </si>
  <si>
    <t>1</t>
  </si>
  <si>
    <t>Nazwa Lokalnego OSD</t>
  </si>
  <si>
    <t xml:space="preserve"> [kWh]</t>
  </si>
  <si>
    <t>Numer PPE</t>
  </si>
  <si>
    <t>Taryfa Bxx</t>
  </si>
  <si>
    <t>Taryfa Cxx</t>
  </si>
  <si>
    <t>Pozostała część doby</t>
  </si>
  <si>
    <t>pozostała cześć doby</t>
  </si>
  <si>
    <t>Odbiorca</t>
  </si>
  <si>
    <t>Całkowite szacunkowe zapotrzebowanie na energię elektryczną w okresie objętym Zamówieniem wynosi:</t>
  </si>
  <si>
    <t>Ilość energii:</t>
  </si>
  <si>
    <t>Taryfa Cxx ośw.</t>
  </si>
  <si>
    <t>Szacunkowe zapotrzebowanie energii elektrycznej dla powyższych obiektów w okresie od 01.01.2026 r. do 31.12.2026 r. wynosi:</t>
  </si>
  <si>
    <t>01.01.2027 - 31.12.2027</t>
  </si>
  <si>
    <t>Szacunkowe zapotrzebowanie energii elektrycznej dla powyższych obiektów w okresie od 01.01.2027 r. do 31.12.2027 r. wynosi:</t>
  </si>
  <si>
    <t>Szacunkowe zapotrzebowanie energii elektrycznej dla powyższych obiektów w okresie od 01.01.2027 r. do 31.01.2027 r. wynosi: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</si>
  <si>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01.01.2027 r. do 31.12.2027 r.</t>
    </r>
  </si>
  <si>
    <t>LP</t>
  </si>
  <si>
    <t>Zamawiający</t>
  </si>
  <si>
    <t>Adres</t>
  </si>
  <si>
    <t>Kod pocztowy</t>
  </si>
  <si>
    <t>05-084</t>
  </si>
  <si>
    <t>Leszno</t>
  </si>
  <si>
    <t>05-083</t>
  </si>
  <si>
    <t>Zaborów</t>
  </si>
  <si>
    <t>09-200</t>
  </si>
  <si>
    <t>Sierpc</t>
  </si>
  <si>
    <t>8</t>
  </si>
  <si>
    <t>C12b</t>
  </si>
  <si>
    <t>Energa Operator O/ Płock</t>
  </si>
  <si>
    <t>C12a</t>
  </si>
  <si>
    <t>Armii Krajowej</t>
  </si>
  <si>
    <t>8a</t>
  </si>
  <si>
    <t>G11</t>
  </si>
  <si>
    <t>4</t>
  </si>
  <si>
    <t>G12</t>
  </si>
  <si>
    <t>12</t>
  </si>
  <si>
    <t>16</t>
  </si>
  <si>
    <t>32</t>
  </si>
  <si>
    <t>C21</t>
  </si>
  <si>
    <t>Tadeusza Kościuszki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</si>
  <si>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01.01.2027 r. do 31.12.2027 r.  </t>
    </r>
  </si>
  <si>
    <t>10A</t>
  </si>
  <si>
    <t>Warszawa</t>
  </si>
  <si>
    <t>Stoen Operator</t>
  </si>
  <si>
    <t>C11o</t>
  </si>
  <si>
    <t>Polna</t>
  </si>
  <si>
    <t>C11</t>
  </si>
  <si>
    <t>Sienkiewicza</t>
  </si>
  <si>
    <t>Kochanowskiego</t>
  </si>
  <si>
    <t>Leśna</t>
  </si>
  <si>
    <t>Ogrodowa</t>
  </si>
  <si>
    <t>Szkolna</t>
  </si>
  <si>
    <t>21</t>
  </si>
  <si>
    <t>lokal użytkowy</t>
  </si>
  <si>
    <t>Przedszkole</t>
  </si>
  <si>
    <t>22</t>
  </si>
  <si>
    <t>Szkoła Podstawowa</t>
  </si>
  <si>
    <t>13</t>
  </si>
  <si>
    <t>08-300</t>
  </si>
  <si>
    <t>Sokołów Podlaski</t>
  </si>
  <si>
    <t>Justynów</t>
  </si>
  <si>
    <t>Stacja Uzdatniania Wody</t>
  </si>
  <si>
    <t>Przepompownia ścieków</t>
  </si>
  <si>
    <t>11</t>
  </si>
  <si>
    <t>06-100</t>
  </si>
  <si>
    <t>Pułtusk</t>
  </si>
  <si>
    <t>5</t>
  </si>
  <si>
    <t>6</t>
  </si>
  <si>
    <t>7</t>
  </si>
  <si>
    <t>9</t>
  </si>
  <si>
    <t>10</t>
  </si>
  <si>
    <t>14</t>
  </si>
  <si>
    <t>15</t>
  </si>
  <si>
    <t>17</t>
  </si>
  <si>
    <t>19</t>
  </si>
  <si>
    <t>20</t>
  </si>
  <si>
    <t>25</t>
  </si>
  <si>
    <t>08-110</t>
  </si>
  <si>
    <t>Siedlce</t>
  </si>
  <si>
    <t>PGE Dystrybucja O/Warszawa</t>
  </si>
  <si>
    <t>Sokołowska</t>
  </si>
  <si>
    <t xml:space="preserve">Piłsudskiego </t>
  </si>
  <si>
    <t>Piłsudskiego</t>
  </si>
  <si>
    <t>Kolejowa</t>
  </si>
  <si>
    <t>Podlaska</t>
  </si>
  <si>
    <t>Pułaskiego</t>
  </si>
  <si>
    <t>Spokojna</t>
  </si>
  <si>
    <t>Graniczna</t>
  </si>
  <si>
    <t>Młynarska</t>
  </si>
  <si>
    <t>Sportowa</t>
  </si>
  <si>
    <t>Świętojańska</t>
  </si>
  <si>
    <t>5/7</t>
  </si>
  <si>
    <t>26</t>
  </si>
  <si>
    <t>27</t>
  </si>
  <si>
    <t>30</t>
  </si>
  <si>
    <t>33</t>
  </si>
  <si>
    <t>34</t>
  </si>
  <si>
    <t>35</t>
  </si>
  <si>
    <t>C22a</t>
  </si>
  <si>
    <t>38</t>
  </si>
  <si>
    <t>CKU</t>
  </si>
  <si>
    <t>39</t>
  </si>
  <si>
    <t>40</t>
  </si>
  <si>
    <t>43</t>
  </si>
  <si>
    <t>45</t>
  </si>
  <si>
    <t>Chrobrego</t>
  </si>
  <si>
    <t>Puławska</t>
  </si>
  <si>
    <t>05-200</t>
  </si>
  <si>
    <t>PGE Dystrybucja O/ Warszawa</t>
  </si>
  <si>
    <t>Otwock</t>
  </si>
  <si>
    <t>08-130</t>
  </si>
  <si>
    <t>06-500</t>
  </si>
  <si>
    <t>Mława</t>
  </si>
  <si>
    <t>49</t>
  </si>
  <si>
    <t>54</t>
  </si>
  <si>
    <t>57</t>
  </si>
  <si>
    <t>65</t>
  </si>
  <si>
    <t>69</t>
  </si>
  <si>
    <t>Sprzedawca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</si>
  <si>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01.01.2028 r. do 31.12.2028 r.  </t>
    </r>
  </si>
  <si>
    <t>Mazowieckie Specjalistyczne Centrum Zdrowia im. prof. Jana Mazurkiewicza w Pruszkowie</t>
  </si>
  <si>
    <t>534-001-23-06</t>
  </si>
  <si>
    <t>Partyzantów 2/4</t>
  </si>
  <si>
    <t>05-802</t>
  </si>
  <si>
    <t>Pruszków</t>
  </si>
  <si>
    <t>Teatr Polski im. Arnolda Szyfmana w Warszawie</t>
  </si>
  <si>
    <t>525-000-97-66</t>
  </si>
  <si>
    <t>Karasia  2</t>
  </si>
  <si>
    <t>00-327</t>
  </si>
  <si>
    <t>Województwo Mazowieckie - Centrum Kształcenia Ustawicznego im. Jana Kochanowskiego</t>
  </si>
  <si>
    <t>J. Matejki 9</t>
  </si>
  <si>
    <t>07-200</t>
  </si>
  <si>
    <t>Wyszków</t>
  </si>
  <si>
    <t>511-026-52-45</t>
  </si>
  <si>
    <t>Warszawska 2</t>
  </si>
  <si>
    <t>09-320</t>
  </si>
  <si>
    <t>Bieżuń</t>
  </si>
  <si>
    <t>Wojewódzki Ośrodek Ruchu Drogowego w Warszawie</t>
  </si>
  <si>
    <t>113-19-48-935</t>
  </si>
  <si>
    <t>Odlewnicza 8</t>
  </si>
  <si>
    <t>03-231</t>
  </si>
  <si>
    <t>Województwo Mazowieckie - Mazowiecki Zarząd Nieruchomości w Warszawie</t>
  </si>
  <si>
    <t>Al. Jerozolimskie 28</t>
  </si>
  <si>
    <t>00-024</t>
  </si>
  <si>
    <t>Tor Modlin Sp. z o.o.</t>
  </si>
  <si>
    <t>524-27-11-397</t>
  </si>
  <si>
    <t>gen. Wiktora Thommée 1B</t>
  </si>
  <si>
    <t>05-102</t>
  </si>
  <si>
    <t>Samodzielny Zespół Publicznych Zakładów Opieki Zdrowotnej im. Dzieci Warszawy w Dziekanowie Leśnym</t>
  </si>
  <si>
    <t>118-13-49-898</t>
  </si>
  <si>
    <t>M. Konopnickiej 65</t>
  </si>
  <si>
    <t>05-092</t>
  </si>
  <si>
    <t>Dziekanów Leśny</t>
  </si>
  <si>
    <t>Województwo Mazowieckie - Wojewódzki Urząd Pracy w Warszawie</t>
  </si>
  <si>
    <t>Chłodna 52</t>
  </si>
  <si>
    <t>00-872</t>
  </si>
  <si>
    <t>Wojewódzki Fundusz Ochrony Środowiska i Gospodarki Wodnej w Warszawie</t>
  </si>
  <si>
    <t>525-20-88-391</t>
  </si>
  <si>
    <t>Ogrodowa 5/7</t>
  </si>
  <si>
    <t>00-893</t>
  </si>
  <si>
    <t>Gmina Mochowo</t>
  </si>
  <si>
    <t>776-161-50-78</t>
  </si>
  <si>
    <t>Sierpecka 2</t>
  </si>
  <si>
    <t>09-214</t>
  </si>
  <si>
    <t>Mochowo</t>
  </si>
  <si>
    <t>566-188-95-79</t>
  </si>
  <si>
    <t>ul. 17 stycznia 7</t>
  </si>
  <si>
    <t>06-400</t>
  </si>
  <si>
    <t>Ciechanów</t>
  </si>
  <si>
    <t>Wojewódzki Szpital Zespolony w Płocku</t>
  </si>
  <si>
    <t>774-24-11-908</t>
  </si>
  <si>
    <t>Medyczna 19</t>
  </si>
  <si>
    <t>09-400</t>
  </si>
  <si>
    <t>Płock</t>
  </si>
  <si>
    <t>Wojewódzki Ośrodek Ruchu Drogowego w Ciechanowie</t>
  </si>
  <si>
    <t>566-16-38-481</t>
  </si>
  <si>
    <t>Mleczarska 27</t>
  </si>
  <si>
    <t xml:space="preserve">Zakład Gospodarki Komunalnej w Górze Kalwarii Sp. z o.o. </t>
  </si>
  <si>
    <t>123-107-97-46</t>
  </si>
  <si>
    <t>Św. Antoniego 1</t>
  </si>
  <si>
    <t>05-530</t>
  </si>
  <si>
    <t xml:space="preserve"> Góra Kalwaria</t>
  </si>
  <si>
    <t>"Koleje Mazowieckie - KM" Sp. z o.o.</t>
  </si>
  <si>
    <t>113-25-20-369</t>
  </si>
  <si>
    <t>Lubelska 26</t>
  </si>
  <si>
    <t xml:space="preserve"> 03-802</t>
  </si>
  <si>
    <t>Gmina Kosów Lacki</t>
  </si>
  <si>
    <t>Kolejowa 2</t>
  </si>
  <si>
    <t>08-330</t>
  </si>
  <si>
    <t>Kosów Lacki</t>
  </si>
  <si>
    <t>Powiat Wyszkowski - Starostwo Powiatowe w Wyszkowie</t>
  </si>
  <si>
    <t>762-188-69-20</t>
  </si>
  <si>
    <t>Aleja Róż 2</t>
  </si>
  <si>
    <t xml:space="preserve"> Wyszków</t>
  </si>
  <si>
    <t>Agencja Rozwoju Mazowsza S.A.</t>
  </si>
  <si>
    <t>521-337-46-90</t>
  </si>
  <si>
    <t>Świętojerska 9</t>
  </si>
  <si>
    <t>00-236</t>
  </si>
  <si>
    <t>MSCZ w Pruszkowie</t>
  </si>
  <si>
    <t>szpital</t>
  </si>
  <si>
    <t>Partyzantów</t>
  </si>
  <si>
    <t>2/4</t>
  </si>
  <si>
    <t>590543570101644558</t>
  </si>
  <si>
    <t>88163004</t>
  </si>
  <si>
    <t>B23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</si>
  <si>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01.01.2027 r. do 31.12.2027 r.</t>
    </r>
    <r>
      <rPr>
        <sz val="10"/>
        <rFont val="Calibri"/>
        <family val="2"/>
        <charset val="238"/>
        <scheme val="minor"/>
      </rPr>
      <t xml:space="preserve"> </t>
    </r>
  </si>
  <si>
    <t>Obecna Taryfa</t>
  </si>
  <si>
    <t>Teatr Polski w Warszawie</t>
  </si>
  <si>
    <t xml:space="preserve">Teatr </t>
  </si>
  <si>
    <t>Karasia</t>
  </si>
  <si>
    <t>590380100000821182</t>
  </si>
  <si>
    <t>37421011</t>
  </si>
  <si>
    <t>350</t>
  </si>
  <si>
    <t>590380100000821199</t>
  </si>
  <si>
    <t>37420527</t>
  </si>
  <si>
    <t>150</t>
  </si>
  <si>
    <t>590380100000821205</t>
  </si>
  <si>
    <t>37420965</t>
  </si>
  <si>
    <t>200</t>
  </si>
  <si>
    <t>590380100000821212</t>
  </si>
  <si>
    <t>37420969</t>
  </si>
  <si>
    <t>100</t>
  </si>
  <si>
    <t>Krakowskie Przedmieście</t>
  </si>
  <si>
    <t>00-325</t>
  </si>
  <si>
    <t>590380100000452638</t>
  </si>
  <si>
    <t>3123346</t>
  </si>
  <si>
    <t>590380100000452577</t>
  </si>
  <si>
    <t>3123408</t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</si>
  <si>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 01.01.2027 r. do 31.12.2027 r.</t>
    </r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</si>
  <si>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 01.01.2028 r. do 31.12.2028 r.</t>
    </r>
  </si>
  <si>
    <t>Województwo Mazowieckie - Centrum Kształcenia Ustawicznego im. Jana Kochanowskiego w Wyszkowie</t>
  </si>
  <si>
    <r>
      <t xml:space="preserve">szacowane zużycie energii [kWh] w okresie 
</t>
    </r>
    <r>
      <rPr>
        <b/>
        <sz val="10"/>
        <rFont val="Calibri"/>
        <family val="2"/>
        <charset val="238"/>
        <scheme val="minor"/>
      </rPr>
      <t xml:space="preserve">od 01.01.2027 r. do 31.12.2027 r. </t>
    </r>
    <r>
      <rPr>
        <sz val="10"/>
        <rFont val="Calibri"/>
        <family val="2"/>
        <charset val="238"/>
        <scheme val="minor"/>
      </rPr>
      <t xml:space="preserve"> </t>
    </r>
  </si>
  <si>
    <r>
      <t xml:space="preserve">szacowane zużycie energii [kWh] w okresie 
</t>
    </r>
    <r>
      <rPr>
        <b/>
        <sz val="10"/>
        <rFont val="Calibri"/>
        <family val="2"/>
        <charset val="238"/>
        <scheme val="minor"/>
      </rPr>
      <t xml:space="preserve">od 01.01.2028 r. do 31.12.2028 r. </t>
    </r>
    <r>
      <rPr>
        <sz val="10"/>
        <rFont val="Calibri"/>
        <family val="2"/>
        <charset val="238"/>
        <scheme val="minor"/>
      </rPr>
      <t xml:space="preserve"> </t>
    </r>
  </si>
  <si>
    <t xml:space="preserve">Centrum Kształcenia Ustawicznego </t>
  </si>
  <si>
    <t>Matejki</t>
  </si>
  <si>
    <t>590543570701535546</t>
  </si>
  <si>
    <t>04100607</t>
  </si>
  <si>
    <t>120-280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</si>
  <si>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01.01.2027 r. do 31.12.2027 r.</t>
    </r>
    <r>
      <rPr>
        <sz val="10"/>
        <rFont val="Calibri"/>
        <family val="2"/>
        <charset val="238"/>
        <scheme val="minor"/>
      </rPr>
      <t xml:space="preserve">  </t>
    </r>
  </si>
  <si>
    <r>
      <t xml:space="preserve">szacowane zużycie energii [kWh] w okresie od </t>
    </r>
    <r>
      <rPr>
        <b/>
        <sz val="10"/>
        <rFont val="Calibri"/>
        <family val="2"/>
        <charset val="238"/>
        <scheme val="minor"/>
      </rPr>
      <t>01.01.2028r. do 31.12.2028 r.</t>
    </r>
    <r>
      <rPr>
        <sz val="10"/>
        <rFont val="Calibri"/>
        <family val="2"/>
        <charset val="238"/>
        <scheme val="minor"/>
      </rPr>
      <t xml:space="preserve">  </t>
    </r>
  </si>
  <si>
    <t>W.O.R.D.</t>
  </si>
  <si>
    <t>Odlewnicza</t>
  </si>
  <si>
    <t>03-321</t>
  </si>
  <si>
    <t>590380100008692876</t>
  </si>
  <si>
    <t>2191588</t>
  </si>
  <si>
    <t>Mazowiecki Zarząd Nieruchomości</t>
  </si>
  <si>
    <t>budynek biurowy</t>
  </si>
  <si>
    <t>02-479</t>
  </si>
  <si>
    <t>590380100005339477</t>
  </si>
  <si>
    <t>10031810</t>
  </si>
  <si>
    <t>budynek hotelowy</t>
  </si>
  <si>
    <t>Pasymska</t>
  </si>
  <si>
    <t>01-993</t>
  </si>
  <si>
    <t>590380100004510877</t>
  </si>
  <si>
    <t>30075384</t>
  </si>
  <si>
    <t>Ciołka</t>
  </si>
  <si>
    <t>01-402</t>
  </si>
  <si>
    <t>590380100002861629</t>
  </si>
  <si>
    <t xml:space="preserve">Nowy Zjazd </t>
  </si>
  <si>
    <t>00-301</t>
  </si>
  <si>
    <t>590380100000807056</t>
  </si>
  <si>
    <t>4163544</t>
  </si>
  <si>
    <t>Budynek Biurowy</t>
  </si>
  <si>
    <t>Ksawerów</t>
  </si>
  <si>
    <t>02-656</t>
  </si>
  <si>
    <t>590380100006226073</t>
  </si>
  <si>
    <t>3240242</t>
  </si>
  <si>
    <t>Rzymowskiego</t>
  </si>
  <si>
    <t>02-697</t>
  </si>
  <si>
    <t>590380100006513166</t>
  </si>
  <si>
    <t xml:space="preserve"> 1270202</t>
  </si>
  <si>
    <t>TL-RPOŻ</t>
  </si>
  <si>
    <t>Nowy Zjazd</t>
  </si>
  <si>
    <t>590380100000807360</t>
  </si>
  <si>
    <t>96849871</t>
  </si>
  <si>
    <t>Budynek Garażowy</t>
  </si>
  <si>
    <t>Kopernika</t>
  </si>
  <si>
    <t>08-200</t>
  </si>
  <si>
    <t>Łosice</t>
  </si>
  <si>
    <t>590543520400052271</t>
  </si>
  <si>
    <t>56892399</t>
  </si>
  <si>
    <t>Biuro</t>
  </si>
  <si>
    <t>590543520400104222</t>
  </si>
  <si>
    <t>56365095</t>
  </si>
  <si>
    <t>inne</t>
  </si>
  <si>
    <t>Repkowska</t>
  </si>
  <si>
    <t>590543570701544920</t>
  </si>
  <si>
    <t>56280443</t>
  </si>
  <si>
    <t>Pomieszczenie Biurowe</t>
  </si>
  <si>
    <t>590543570701544913</t>
  </si>
  <si>
    <t>50438378</t>
  </si>
  <si>
    <t>Jana Pawła II</t>
  </si>
  <si>
    <t>08-400</t>
  </si>
  <si>
    <t>Garwolin</t>
  </si>
  <si>
    <t>590543570501983288</t>
  </si>
  <si>
    <t>94353079</t>
  </si>
  <si>
    <t>07-100</t>
  </si>
  <si>
    <t>Węgrów</t>
  </si>
  <si>
    <t xml:space="preserve">590543570701526612 </t>
  </si>
  <si>
    <t>30641847</t>
  </si>
  <si>
    <t>Niechodzka</t>
  </si>
  <si>
    <t>2a</t>
  </si>
  <si>
    <t>590243872015801069</t>
  </si>
  <si>
    <t>30662418</t>
  </si>
  <si>
    <t>Powstańców Warszawskich</t>
  </si>
  <si>
    <t>590243872015327477</t>
  </si>
  <si>
    <t>11587858</t>
  </si>
  <si>
    <t>Z. Morawskiej</t>
  </si>
  <si>
    <t>32a</t>
  </si>
  <si>
    <t>590243876030381872</t>
  </si>
  <si>
    <t>11558473</t>
  </si>
  <si>
    <t>590243872015768614</t>
  </si>
  <si>
    <t>30035386</t>
  </si>
  <si>
    <t xml:space="preserve">Poznańska </t>
  </si>
  <si>
    <t>07-410</t>
  </si>
  <si>
    <t>Ostrołęka</t>
  </si>
  <si>
    <t>590543570301025034</t>
  </si>
  <si>
    <t>30213765</t>
  </si>
  <si>
    <t>Sielska</t>
  </si>
  <si>
    <t>07-300</t>
  </si>
  <si>
    <t>Ostrów Mazowiecka</t>
  </si>
  <si>
    <t>590543570701555742</t>
  </si>
  <si>
    <t>97760102</t>
  </si>
  <si>
    <t>bud. biurowy</t>
  </si>
  <si>
    <t>590543570701559313</t>
  </si>
  <si>
    <t>97760088</t>
  </si>
  <si>
    <t xml:space="preserve">Mazowiecka </t>
  </si>
  <si>
    <t>06-200</t>
  </si>
  <si>
    <t>Maków Mazowiecki</t>
  </si>
  <si>
    <t>590543570301004930</t>
  </si>
  <si>
    <t>14263477</t>
  </si>
  <si>
    <t>Św. Stanisława Kostki</t>
  </si>
  <si>
    <t>06-300</t>
  </si>
  <si>
    <t>Przasnysz</t>
  </si>
  <si>
    <t>590543570301012423</t>
  </si>
  <si>
    <t>56129422</t>
  </si>
  <si>
    <t>Serocka</t>
  </si>
  <si>
    <t>590543570701535744</t>
  </si>
  <si>
    <t>55245404</t>
  </si>
  <si>
    <t>590543570701535737</t>
  </si>
  <si>
    <t>00149722</t>
  </si>
  <si>
    <t>590543570701547549</t>
  </si>
  <si>
    <t>97581719</t>
  </si>
  <si>
    <t>Lokal Biurowy</t>
  </si>
  <si>
    <t>Sikorskiego</t>
  </si>
  <si>
    <t>26-700</t>
  </si>
  <si>
    <t>Zwoleń</t>
  </si>
  <si>
    <t>590543560600653649</t>
  </si>
  <si>
    <t>13883687</t>
  </si>
  <si>
    <t>Al. Jana Pawła II</t>
  </si>
  <si>
    <t>26-400</t>
  </si>
  <si>
    <t>Przysucha</t>
  </si>
  <si>
    <t>590543560300989390</t>
  </si>
  <si>
    <t xml:space="preserve">Wernera </t>
  </si>
  <si>
    <t>26-600</t>
  </si>
  <si>
    <t>Radom</t>
  </si>
  <si>
    <t>590543560100629038</t>
  </si>
  <si>
    <t>95759291</t>
  </si>
  <si>
    <t>C22b</t>
  </si>
  <si>
    <t>26-900</t>
  </si>
  <si>
    <t>Kozienice</t>
  </si>
  <si>
    <t>590543560600043587</t>
  </si>
  <si>
    <t>30156340</t>
  </si>
  <si>
    <t>Garaż</t>
  </si>
  <si>
    <t>Sukienna</t>
  </si>
  <si>
    <t>05-100</t>
  </si>
  <si>
    <t>Nowy Dwór Mazowiecki</t>
  </si>
  <si>
    <t>590543570402226262</t>
  </si>
  <si>
    <t>57034849</t>
  </si>
  <si>
    <t>590543570402226255</t>
  </si>
  <si>
    <t xml:space="preserve">55327159 </t>
  </si>
  <si>
    <t>Kościuszki</t>
  </si>
  <si>
    <t>05-500</t>
  </si>
  <si>
    <t>Piaseczno</t>
  </si>
  <si>
    <t>590543570201294776</t>
  </si>
  <si>
    <t>94719094</t>
  </si>
  <si>
    <t>Traugutta</t>
  </si>
  <si>
    <t>4a</t>
  </si>
  <si>
    <t>05-825</t>
  </si>
  <si>
    <t>Grodzisk Mazowiecki</t>
  </si>
  <si>
    <t>590543570101657114</t>
  </si>
  <si>
    <t>00102838</t>
  </si>
  <si>
    <t xml:space="preserve">1 Maja </t>
  </si>
  <si>
    <t>7c</t>
  </si>
  <si>
    <t>09-402</t>
  </si>
  <si>
    <t>590243871016313878</t>
  </si>
  <si>
    <t>00086643</t>
  </si>
  <si>
    <t>Ziejkowa</t>
  </si>
  <si>
    <t>09-500</t>
  </si>
  <si>
    <t>Gostynin</t>
  </si>
  <si>
    <t>590243874018562428</t>
  </si>
  <si>
    <t>A. Fredry</t>
  </si>
  <si>
    <t>590243875031821646</t>
  </si>
  <si>
    <t>30259249</t>
  </si>
  <si>
    <t>96-500</t>
  </si>
  <si>
    <t>Sochaczew</t>
  </si>
  <si>
    <t>590543540400189036</t>
  </si>
  <si>
    <t>30640681</t>
  </si>
  <si>
    <t>PGE Dystrybucja O/ Skarżysko-Kamienna</t>
  </si>
  <si>
    <t>Magazyn przeciwpowodziowy</t>
  </si>
  <si>
    <t xml:space="preserve">Kamion Nowy </t>
  </si>
  <si>
    <t>96-512</t>
  </si>
  <si>
    <t>Młodzieszyn</t>
  </si>
  <si>
    <t>590543540400003356</t>
  </si>
  <si>
    <t>56216592</t>
  </si>
  <si>
    <t>Wodomistrzówka</t>
  </si>
  <si>
    <t>590543540400273674</t>
  </si>
  <si>
    <t>Oczyszczalnia ścieków</t>
  </si>
  <si>
    <t>Os. Zalesie</t>
  </si>
  <si>
    <t>590243874018778584</t>
  </si>
  <si>
    <t>95946177</t>
  </si>
  <si>
    <t>96,5</t>
  </si>
  <si>
    <t>Jagiellońska</t>
  </si>
  <si>
    <t>03-719</t>
  </si>
  <si>
    <t>590380100009763476</t>
  </si>
  <si>
    <t>14079943</t>
  </si>
  <si>
    <t>590380100009763483</t>
  </si>
  <si>
    <t>13882527</t>
  </si>
  <si>
    <t>590380100009763490</t>
  </si>
  <si>
    <t>13882517</t>
  </si>
  <si>
    <t>590380100009763506</t>
  </si>
  <si>
    <t>13882528</t>
  </si>
  <si>
    <t>590380100009763513</t>
  </si>
  <si>
    <t>14080002</t>
  </si>
  <si>
    <t>590543570300240636</t>
  </si>
  <si>
    <t>56214965</t>
  </si>
  <si>
    <t>590543570300240643</t>
  </si>
  <si>
    <t>56214963</t>
  </si>
  <si>
    <t>590543570300240629</t>
  </si>
  <si>
    <t>93508687</t>
  </si>
  <si>
    <t>590543570300240650</t>
  </si>
  <si>
    <t>70853594</t>
  </si>
  <si>
    <t>590543570300240667</t>
  </si>
  <si>
    <t>70906546</t>
  </si>
  <si>
    <t>590543570300240674</t>
  </si>
  <si>
    <t>70917890</t>
  </si>
  <si>
    <t>590543570300240919</t>
  </si>
  <si>
    <t>50438730</t>
  </si>
  <si>
    <t>590543570300240681</t>
  </si>
  <si>
    <t>70904486</t>
  </si>
  <si>
    <t>590543570300240698</t>
  </si>
  <si>
    <t>70906159</t>
  </si>
  <si>
    <t>Szpitalik Teklin</t>
  </si>
  <si>
    <t xml:space="preserve">Żeromskiego </t>
  </si>
  <si>
    <t xml:space="preserve">05-400 </t>
  </si>
  <si>
    <t>590543570800847922</t>
  </si>
  <si>
    <t>00907835</t>
  </si>
  <si>
    <t xml:space="preserve">Mokra </t>
  </si>
  <si>
    <t xml:space="preserve">26-600 </t>
  </si>
  <si>
    <t>590543560101610745</t>
  </si>
  <si>
    <t>97726330</t>
  </si>
  <si>
    <t>590543560100651718</t>
  </si>
  <si>
    <t>50433806</t>
  </si>
  <si>
    <t>budynek administracyjny</t>
  </si>
  <si>
    <t>Sanatoryjna</t>
  </si>
  <si>
    <t>05-806</t>
  </si>
  <si>
    <t>Komorów</t>
  </si>
  <si>
    <t>590543570100996887</t>
  </si>
  <si>
    <t>04144085</t>
  </si>
  <si>
    <t>lokal biurowy</t>
  </si>
  <si>
    <t>590543570201169234</t>
  </si>
  <si>
    <t>Dybanka</t>
  </si>
  <si>
    <t>590243874018714353</t>
  </si>
  <si>
    <t>13413183</t>
  </si>
  <si>
    <t>26,3</t>
  </si>
  <si>
    <t>pałacyk</t>
  </si>
  <si>
    <t>AL. Lipowa 9,  Grzmiąca</t>
  </si>
  <si>
    <t>96-321</t>
  </si>
  <si>
    <t>Żabia Wola</t>
  </si>
  <si>
    <t>590543540200430826</t>
  </si>
  <si>
    <t>PGE Dystrybucja O/ Łódź</t>
  </si>
  <si>
    <t>bud. mieszk.-usługowy</t>
  </si>
  <si>
    <t>590543570300269286</t>
  </si>
  <si>
    <t>56189645</t>
  </si>
  <si>
    <t>centrum administracyjne</t>
  </si>
  <si>
    <t xml:space="preserve">17 Stycznia </t>
  </si>
  <si>
    <t>590243872044659495</t>
  </si>
  <si>
    <t>121</t>
  </si>
  <si>
    <t>prosument</t>
  </si>
  <si>
    <t>590243872045142002</t>
  </si>
  <si>
    <t>215</t>
  </si>
  <si>
    <t>590243872045142217</t>
  </si>
  <si>
    <t>Tor Modlin</t>
  </si>
  <si>
    <t>obiekt techniczny</t>
  </si>
  <si>
    <t xml:space="preserve">gen. Wiktora Thommée </t>
  </si>
  <si>
    <t>1B</t>
  </si>
  <si>
    <t>590543570400091978</t>
  </si>
  <si>
    <t>37876948</t>
  </si>
  <si>
    <t>B21</t>
  </si>
  <si>
    <t>SZPZOZ im. Dzieci Warszawy</t>
  </si>
  <si>
    <t>przyłącze podstawowe szpital</t>
  </si>
  <si>
    <t>ul. M. Konopnickiej, Dziekanów Leśny</t>
  </si>
  <si>
    <t>Łomianki</t>
  </si>
  <si>
    <t>590543570402094830</t>
  </si>
  <si>
    <t>320</t>
  </si>
  <si>
    <t>Wojewódzki Urząd Pracy w Warszawie</t>
  </si>
  <si>
    <t>Filia Siedlce</t>
  </si>
  <si>
    <t>19/21</t>
  </si>
  <si>
    <t>590543570601236925</t>
  </si>
  <si>
    <t>04141237</t>
  </si>
  <si>
    <t>590543570601236932</t>
  </si>
  <si>
    <t>01414249</t>
  </si>
  <si>
    <t>590543570601248263</t>
  </si>
  <si>
    <t>91225456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</si>
  <si>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01.01.2028 r. do 31.12.2028 r.</t>
    </r>
    <r>
      <rPr>
        <sz val="10"/>
        <rFont val="Calibri"/>
        <family val="2"/>
        <charset val="238"/>
        <scheme val="minor"/>
      </rPr>
      <t xml:space="preserve">  </t>
    </r>
  </si>
  <si>
    <t>WFOŚiGW w Warszawie</t>
  </si>
  <si>
    <t>Budynek biurowy</t>
  </si>
  <si>
    <t>590380100001800414</t>
  </si>
  <si>
    <t>54284580</t>
  </si>
  <si>
    <t>590380100001800421</t>
  </si>
  <si>
    <t>54284649</t>
  </si>
  <si>
    <t>Wydział zamiejscowy</t>
  </si>
  <si>
    <t>A.  Mickiewicza</t>
  </si>
  <si>
    <t>590243872015328900</t>
  </si>
  <si>
    <t>Małachowskiego</t>
  </si>
  <si>
    <t>590243871016782070</t>
  </si>
  <si>
    <t>Stary Rynek</t>
  </si>
  <si>
    <t>590243871016305613</t>
  </si>
  <si>
    <t>590243871016185970</t>
  </si>
  <si>
    <t>Grzybowska</t>
  </si>
  <si>
    <t>4/6</t>
  </si>
  <si>
    <t>590543560100631093</t>
  </si>
  <si>
    <t>Stacja Uzdatniania Wody w Bożewie</t>
  </si>
  <si>
    <t xml:space="preserve">Bożewo, ul. Bielska </t>
  </si>
  <si>
    <t>09-215</t>
  </si>
  <si>
    <t>Bożewo</t>
  </si>
  <si>
    <t>590243875031899928</t>
  </si>
  <si>
    <t>13073509</t>
  </si>
  <si>
    <t>OSP Cieślin</t>
  </si>
  <si>
    <t>Cieślin</t>
  </si>
  <si>
    <t>590243875031822100</t>
  </si>
  <si>
    <t>35118088</t>
  </si>
  <si>
    <t>Stacja Uzdatniania Wody w Ligowie</t>
  </si>
  <si>
    <t xml:space="preserve">Ligowo, ul. Cicha </t>
  </si>
  <si>
    <t>09-228</t>
  </si>
  <si>
    <t>Ligowo</t>
  </si>
  <si>
    <t>590243875031950117</t>
  </si>
  <si>
    <t>55137190</t>
  </si>
  <si>
    <t>Emeryci - była centrala telefoniczna</t>
  </si>
  <si>
    <t xml:space="preserve">Mochowo, ul. Sierpecka </t>
  </si>
  <si>
    <t>590243875031779473</t>
  </si>
  <si>
    <t>30077109</t>
  </si>
  <si>
    <t>Przepompownia ścieków Bożewo P-9</t>
  </si>
  <si>
    <t>590243875031882241</t>
  </si>
  <si>
    <t>30077860</t>
  </si>
  <si>
    <t>Pompownia ścieków Bożewo P-6</t>
  </si>
  <si>
    <t>590243875032055248</t>
  </si>
  <si>
    <t>30077742</t>
  </si>
  <si>
    <t>Pompownia ścieków Bożewo P-4</t>
  </si>
  <si>
    <t>590243875031788840</t>
  </si>
  <si>
    <t>11534785</t>
  </si>
  <si>
    <t>Szkoła Podstawowa im. Powstańców Styczniowych w Ligowie</t>
  </si>
  <si>
    <t xml:space="preserve">Ligowo, ul. Parkowa </t>
  </si>
  <si>
    <t>590243875032044822</t>
  </si>
  <si>
    <t>35185900</t>
  </si>
  <si>
    <t>Pomieszczenie wioskowe - Szkoła Podstawowa</t>
  </si>
  <si>
    <t>Gozdy</t>
  </si>
  <si>
    <t>590243875031957703</t>
  </si>
  <si>
    <t>30033046</t>
  </si>
  <si>
    <t>Szkoła Podstawowa im. Jana Pawła II w Mochowie</t>
  </si>
  <si>
    <t xml:space="preserve">Mochowo - Parcele, ul. Szkolna </t>
  </si>
  <si>
    <t>59O243875031782343</t>
  </si>
  <si>
    <t>30064969</t>
  </si>
  <si>
    <t>590243875031780585</t>
  </si>
  <si>
    <t>94389635</t>
  </si>
  <si>
    <t>590243875031990915</t>
  </si>
  <si>
    <t>30050123</t>
  </si>
  <si>
    <t>Szkoła Podstawowa im. A. Mickiewicza w Bożewie</t>
  </si>
  <si>
    <t xml:space="preserve">Bożewo Nowe, ul. Szkolna </t>
  </si>
  <si>
    <t>590243875031826368</t>
  </si>
  <si>
    <t>30050144</t>
  </si>
  <si>
    <t>Komisariat (biuro UG)</t>
  </si>
  <si>
    <t>590243875031769535</t>
  </si>
  <si>
    <t>13537941</t>
  </si>
  <si>
    <t>Pompownia ścieków Bożewo Nowe</t>
  </si>
  <si>
    <t>Bożewo Nowe</t>
  </si>
  <si>
    <t>590243875031786709</t>
  </si>
  <si>
    <t>35164748</t>
  </si>
  <si>
    <t>4,2</t>
  </si>
  <si>
    <t>Biblioteka Publiczna w Mochowie, Filia w Ligowie</t>
  </si>
  <si>
    <t xml:space="preserve">Ligowo, ul. Jana Pawła II </t>
  </si>
  <si>
    <t>590243875031981746</t>
  </si>
  <si>
    <t>10404153</t>
  </si>
  <si>
    <t>Oczyszczalnia Ścieków w Ligowie</t>
  </si>
  <si>
    <t>590243875031934872</t>
  </si>
  <si>
    <t>30920062</t>
  </si>
  <si>
    <t>32,9</t>
  </si>
  <si>
    <t>Przepompownia ścieków Ligowo</t>
  </si>
  <si>
    <t>590243875031913976</t>
  </si>
  <si>
    <t>30217918</t>
  </si>
  <si>
    <t>590243875031961366</t>
  </si>
  <si>
    <t>35164720</t>
  </si>
  <si>
    <t>Stacja Uzdatniania Wody w Choczeniu</t>
  </si>
  <si>
    <t>Choczeń</t>
  </si>
  <si>
    <t>590243875032083074</t>
  </si>
  <si>
    <t>71438270</t>
  </si>
  <si>
    <t>Budynek UG - biuro</t>
  </si>
  <si>
    <t>590243875032031051</t>
  </si>
  <si>
    <t>30064523</t>
  </si>
  <si>
    <t>Boisko w m. Mochowo Parcele</t>
  </si>
  <si>
    <t xml:space="preserve">Mochowo Parcele, ul. Sportowa </t>
  </si>
  <si>
    <t>590243875031973598</t>
  </si>
  <si>
    <t>11060075</t>
  </si>
  <si>
    <t>Przystanek PKS Bożewo</t>
  </si>
  <si>
    <t xml:space="preserve">Bożewo, ul. Płocka </t>
  </si>
  <si>
    <t>590243875031858772</t>
  </si>
  <si>
    <t>11060083</t>
  </si>
  <si>
    <t>Przystanek PKS Bożewo - sklep</t>
  </si>
  <si>
    <t>590243875031945939</t>
  </si>
  <si>
    <t>11060077</t>
  </si>
  <si>
    <t>Pompownia Bożewo Nowe</t>
  </si>
  <si>
    <t>590243875031739903</t>
  </si>
  <si>
    <t>11544587</t>
  </si>
  <si>
    <t>Oczyszczalnia Ścieków w Cieślinie</t>
  </si>
  <si>
    <t>590243875032032768</t>
  </si>
  <si>
    <t>30064339</t>
  </si>
  <si>
    <t>Pompownia Cieślin</t>
  </si>
  <si>
    <t>590243875032004130</t>
  </si>
  <si>
    <t>30606500</t>
  </si>
  <si>
    <t>590243875031657672</t>
  </si>
  <si>
    <t>11544601</t>
  </si>
  <si>
    <t>590243875031780592</t>
  </si>
  <si>
    <t>11544605</t>
  </si>
  <si>
    <t>590243875031902284</t>
  </si>
  <si>
    <t>11544608</t>
  </si>
  <si>
    <t>590243875031898839</t>
  </si>
  <si>
    <t>35211264</t>
  </si>
  <si>
    <t>590243875031642531</t>
  </si>
  <si>
    <t>30096519</t>
  </si>
  <si>
    <t>590243875031827419</t>
  </si>
  <si>
    <t>10953086</t>
  </si>
  <si>
    <t>Publiczna Biblioteka Gminna w Mochowie</t>
  </si>
  <si>
    <t xml:space="preserve">Mochowo - Parcele, ul. Strażacka </t>
  </si>
  <si>
    <t>590243875031681332</t>
  </si>
  <si>
    <t>13207523</t>
  </si>
  <si>
    <t xml:space="preserve">Budynek mieszkalny </t>
  </si>
  <si>
    <t>Dobrzenice Małe</t>
  </si>
  <si>
    <t>590243875031746802</t>
  </si>
  <si>
    <t>15028619</t>
  </si>
  <si>
    <t>Przystanek PKS Ligowo</t>
  </si>
  <si>
    <t xml:space="preserve">ul. Biskupa Czesława Kaczmarka </t>
  </si>
  <si>
    <t>590243875031756443</t>
  </si>
  <si>
    <t>11092577</t>
  </si>
  <si>
    <t>UG Mochowo</t>
  </si>
  <si>
    <t>Mochowo, ul. Dobrzyńska</t>
  </si>
  <si>
    <t>3/1</t>
  </si>
  <si>
    <t>590243875031988547</t>
  </si>
  <si>
    <t>30064285</t>
  </si>
  <si>
    <t>Budynek socjalny (boisko)</t>
  </si>
  <si>
    <t xml:space="preserve">Mochowo - Parcele, ul. Sportowa </t>
  </si>
  <si>
    <t>590243875032060914</t>
  </si>
  <si>
    <t>30064326</t>
  </si>
  <si>
    <t>Oczyszczalnia ścieków w Mochowie - Parcele</t>
  </si>
  <si>
    <t>Mochowo - Parcele, ul. Długa</t>
  </si>
  <si>
    <t>590243875040013315</t>
  </si>
  <si>
    <t>53863190</t>
  </si>
  <si>
    <t xml:space="preserve">budynek gminny - po mleczarni </t>
  </si>
  <si>
    <t>ul. Ogrodowa</t>
  </si>
  <si>
    <t>590243875031964459</t>
  </si>
  <si>
    <t>11553919</t>
  </si>
  <si>
    <t>Stacja Uzdatniania Wody w Mochowie</t>
  </si>
  <si>
    <t>590243875042268560</t>
  </si>
  <si>
    <t>55137717</t>
  </si>
  <si>
    <r>
      <t>szacowane zużycie energii [kWh] w okresie 
od</t>
    </r>
    <r>
      <rPr>
        <b/>
        <sz val="10"/>
        <rFont val="Calibri"/>
        <family val="2"/>
        <charset val="238"/>
        <scheme val="minor"/>
      </rPr>
      <t xml:space="preserve"> 01.01.2027 r</t>
    </r>
    <r>
      <rPr>
        <sz val="10"/>
        <rFont val="Calibri"/>
        <family val="2"/>
        <charset val="238"/>
        <scheme val="minor"/>
      </rPr>
      <t xml:space="preserve">. do </t>
    </r>
    <r>
      <rPr>
        <b/>
        <sz val="10"/>
        <rFont val="Calibri"/>
        <family val="2"/>
        <charset val="238"/>
        <scheme val="minor"/>
      </rPr>
      <t>31.12.2027 r</t>
    </r>
    <r>
      <rPr>
        <sz val="10"/>
        <rFont val="Calibri"/>
        <family val="2"/>
        <charset val="238"/>
        <scheme val="minor"/>
      </rPr>
      <t xml:space="preserve">.  </t>
    </r>
  </si>
  <si>
    <r>
      <t>szacowane zużycie energii [kWh] w okresie 
od</t>
    </r>
    <r>
      <rPr>
        <b/>
        <sz val="10"/>
        <rFont val="Calibri"/>
        <family val="2"/>
        <charset val="238"/>
        <scheme val="minor"/>
      </rPr>
      <t xml:space="preserve"> 01.01.2028 r</t>
    </r>
    <r>
      <rPr>
        <sz val="10"/>
        <rFont val="Calibri"/>
        <family val="2"/>
        <charset val="238"/>
        <scheme val="minor"/>
      </rPr>
      <t xml:space="preserve">. do </t>
    </r>
    <r>
      <rPr>
        <b/>
        <sz val="10"/>
        <rFont val="Calibri"/>
        <family val="2"/>
        <charset val="238"/>
        <scheme val="minor"/>
      </rPr>
      <t>31.12.2028 r</t>
    </r>
    <r>
      <rPr>
        <sz val="10"/>
        <rFont val="Calibri"/>
        <family val="2"/>
        <charset val="238"/>
        <scheme val="minor"/>
      </rPr>
      <t xml:space="preserve">.  </t>
    </r>
  </si>
  <si>
    <t>Osrodek radioterapii</t>
  </si>
  <si>
    <t>Medyczna</t>
  </si>
  <si>
    <t>590243871043508285</t>
  </si>
  <si>
    <t>64057256</t>
  </si>
  <si>
    <t>budynek główny - przyłącze nr 1</t>
  </si>
  <si>
    <t>590243871041768773</t>
  </si>
  <si>
    <t>94931550</t>
  </si>
  <si>
    <t>budynek główny - przyłącze nr 2</t>
  </si>
  <si>
    <t>590243871041774149</t>
  </si>
  <si>
    <t>95147989</t>
  </si>
  <si>
    <t>nowy pawilon - przyłącze 1</t>
  </si>
  <si>
    <t>590243871016102908</t>
  </si>
  <si>
    <t>96059323</t>
  </si>
  <si>
    <t>nowy pawilon - przyłącze 2</t>
  </si>
  <si>
    <t>590243871041933645</t>
  </si>
  <si>
    <t>58009543</t>
  </si>
  <si>
    <r>
      <t xml:space="preserve">szacowane zużycie energii [kWh] w okresie 
</t>
    </r>
    <r>
      <rPr>
        <b/>
        <sz val="10"/>
        <rFont val="Calibri"/>
        <family val="2"/>
        <charset val="238"/>
        <scheme val="minor"/>
      </rPr>
      <t xml:space="preserve">od 01.01.2027 r. do 31.12.2027 r. </t>
    </r>
  </si>
  <si>
    <t>ZGK w Górze Kalwarii</t>
  </si>
  <si>
    <t>Siedziba Spółki</t>
  </si>
  <si>
    <t>Św. Antoniego</t>
  </si>
  <si>
    <t>Góra Kalwaria</t>
  </si>
  <si>
    <t>590543570201309050</t>
  </si>
  <si>
    <t>94673275</t>
  </si>
  <si>
    <t>590543570201308831</t>
  </si>
  <si>
    <t>56424456</t>
  </si>
  <si>
    <t>Kotłownia miejska</t>
  </si>
  <si>
    <t>Skierniewicka</t>
  </si>
  <si>
    <t>590543570201308794</t>
  </si>
  <si>
    <t>01695481</t>
  </si>
  <si>
    <t>590543570201308893</t>
  </si>
  <si>
    <t>01661507</t>
  </si>
  <si>
    <t>SUW</t>
  </si>
  <si>
    <t/>
  </si>
  <si>
    <t>Brzumin</t>
  </si>
  <si>
    <t>590543570201307063</t>
  </si>
  <si>
    <t>00908244</t>
  </si>
  <si>
    <t>Wrzosowa</t>
  </si>
  <si>
    <t>05-532</t>
  </si>
  <si>
    <t>Kąty</t>
  </si>
  <si>
    <t>590543570201310872</t>
  </si>
  <si>
    <t>00908913</t>
  </si>
  <si>
    <t>Sierzchów</t>
  </si>
  <si>
    <t>590543570201323056</t>
  </si>
  <si>
    <t>01661631</t>
  </si>
  <si>
    <t>Sobików</t>
  </si>
  <si>
    <t>590543570201310186</t>
  </si>
  <si>
    <t>01661541</t>
  </si>
  <si>
    <t>Kalwaryjska</t>
  </si>
  <si>
    <t>590543570201308930</t>
  </si>
  <si>
    <t>01695354</t>
  </si>
  <si>
    <t>Zakalwaria</t>
  </si>
  <si>
    <t>590543570201308916</t>
  </si>
  <si>
    <t>01661735</t>
  </si>
  <si>
    <t>ks. Zygmunta Sajny</t>
  </si>
  <si>
    <t>590543570201308787</t>
  </si>
  <si>
    <t>9988602</t>
  </si>
  <si>
    <t>Pijarska</t>
  </si>
  <si>
    <t>590543570201308909</t>
  </si>
  <si>
    <t>04101058</t>
  </si>
  <si>
    <t>590543570201308800</t>
  </si>
  <si>
    <t>93135261</t>
  </si>
  <si>
    <t>Budowlanych</t>
  </si>
  <si>
    <t>590543570201308862</t>
  </si>
  <si>
    <t>8466260</t>
  </si>
  <si>
    <t>Klonowa</t>
  </si>
  <si>
    <t>590543570201308855</t>
  </si>
  <si>
    <t>93267971</t>
  </si>
  <si>
    <t>590543570201323087</t>
  </si>
  <si>
    <t>82172406</t>
  </si>
  <si>
    <t>dz. 646/1</t>
  </si>
  <si>
    <t>590543570201177314</t>
  </si>
  <si>
    <t>46620560</t>
  </si>
  <si>
    <t>Wojska Polskiego</t>
  </si>
  <si>
    <t>dz. 7/1</t>
  </si>
  <si>
    <t>590543570201177321</t>
  </si>
  <si>
    <t>12366060</t>
  </si>
  <si>
    <t>Mariańska</t>
  </si>
  <si>
    <t>590543570201308886</t>
  </si>
  <si>
    <t>90642486</t>
  </si>
  <si>
    <t>Batalionu Czwartaków</t>
  </si>
  <si>
    <t>dz. 22/2</t>
  </si>
  <si>
    <t>590543570201177338</t>
  </si>
  <si>
    <t>12162006</t>
  </si>
  <si>
    <t>o. Papczyńskiego</t>
  </si>
  <si>
    <t>590543570201308817</t>
  </si>
  <si>
    <t>91346100</t>
  </si>
  <si>
    <t>Lipkowska</t>
  </si>
  <si>
    <t>dz. 28/1</t>
  </si>
  <si>
    <t>590543570201177055</t>
  </si>
  <si>
    <t>91233496</t>
  </si>
  <si>
    <t>Rybie</t>
  </si>
  <si>
    <t>dz. 21</t>
  </si>
  <si>
    <t>590543570201308923</t>
  </si>
  <si>
    <t>91354047</t>
  </si>
  <si>
    <t>590543570201083899</t>
  </si>
  <si>
    <t>30620417</t>
  </si>
  <si>
    <t>dz. 7/5</t>
  </si>
  <si>
    <t>Marianki</t>
  </si>
  <si>
    <t>590543570201194830</t>
  </si>
  <si>
    <t>96227830</t>
  </si>
  <si>
    <t>Baniocha</t>
  </si>
  <si>
    <t>590543570201310643</t>
  </si>
  <si>
    <t>90642573</t>
  </si>
  <si>
    <t>Willowa</t>
  </si>
  <si>
    <t>590543570201310612</t>
  </si>
  <si>
    <t>12200431</t>
  </si>
  <si>
    <t>Sosnowa</t>
  </si>
  <si>
    <t>590543570201310605</t>
  </si>
  <si>
    <t>90642462</t>
  </si>
  <si>
    <t>Podleśna</t>
  </si>
  <si>
    <t>590543570201310667</t>
  </si>
  <si>
    <t>91346025</t>
  </si>
  <si>
    <t>590543570201310582</t>
  </si>
  <si>
    <t>93066086</t>
  </si>
  <si>
    <t>590543570201310599</t>
  </si>
  <si>
    <t>93135259</t>
  </si>
  <si>
    <t>590543570201323025</t>
  </si>
  <si>
    <t>91353979</t>
  </si>
  <si>
    <t>590543570201310650</t>
  </si>
  <si>
    <t>91353124</t>
  </si>
  <si>
    <t>590543570201310629</t>
  </si>
  <si>
    <t>91353521</t>
  </si>
  <si>
    <t>Łubińska</t>
  </si>
  <si>
    <t>590543570201323032</t>
  </si>
  <si>
    <t>93007887</t>
  </si>
  <si>
    <t>Wiejska</t>
  </si>
  <si>
    <t>590543570201310636</t>
  </si>
  <si>
    <t>93135258</t>
  </si>
  <si>
    <t>Skrajna</t>
  </si>
  <si>
    <t>590543570201307018</t>
  </si>
  <si>
    <t>94595127</t>
  </si>
  <si>
    <t>Lipowa</t>
  </si>
  <si>
    <t>590543570201310568</t>
  </si>
  <si>
    <t>01695287</t>
  </si>
  <si>
    <t>dz. 350/4</t>
  </si>
  <si>
    <t>05-520</t>
  </si>
  <si>
    <t>Brześce</t>
  </si>
  <si>
    <t>590543570201266995</t>
  </si>
  <si>
    <t>11387557</t>
  </si>
  <si>
    <t>Jesionowa</t>
  </si>
  <si>
    <t>dz. 283</t>
  </si>
  <si>
    <t>05-507</t>
  </si>
  <si>
    <t>590543570201301795</t>
  </si>
  <si>
    <t>72405623</t>
  </si>
  <si>
    <t>dz. 6/12</t>
  </si>
  <si>
    <t>590543570201301771</t>
  </si>
  <si>
    <t>72405627</t>
  </si>
  <si>
    <t>dz.7/3</t>
  </si>
  <si>
    <t>Moczydłów</t>
  </si>
  <si>
    <t>590543570201309852</t>
  </si>
  <si>
    <t>11070355</t>
  </si>
  <si>
    <t>Wólka Załęska</t>
  </si>
  <si>
    <t>590543570201311572</t>
  </si>
  <si>
    <t>94595123</t>
  </si>
  <si>
    <t>Łubna</t>
  </si>
  <si>
    <t>590543570201311015</t>
  </si>
  <si>
    <t>90642457</t>
  </si>
  <si>
    <t>Szymanów</t>
  </si>
  <si>
    <t>590543570201311503</t>
  </si>
  <si>
    <t>90642446</t>
  </si>
  <si>
    <t>(droga powiat.)</t>
  </si>
  <si>
    <t>590543570201311510</t>
  </si>
  <si>
    <t>90642459</t>
  </si>
  <si>
    <t>Solec</t>
  </si>
  <si>
    <t>590543570201311343</t>
  </si>
  <si>
    <t>90642579</t>
  </si>
  <si>
    <t>dz. 66</t>
  </si>
  <si>
    <t>590543570201311367</t>
  </si>
  <si>
    <t>72405604</t>
  </si>
  <si>
    <t>dz. 102</t>
  </si>
  <si>
    <t>590543570201311350</t>
  </si>
  <si>
    <t>72405668</t>
  </si>
  <si>
    <t>590543570201323018</t>
  </si>
  <si>
    <t>72405628</t>
  </si>
  <si>
    <t>dz. 34</t>
  </si>
  <si>
    <t>590543570201310551</t>
  </si>
  <si>
    <t>8424636</t>
  </si>
  <si>
    <t>Jana Kochanowskiego</t>
  </si>
  <si>
    <t>Tomice</t>
  </si>
  <si>
    <t>590543570201310735</t>
  </si>
  <si>
    <t>94673304</t>
  </si>
  <si>
    <t>590543570201310742</t>
  </si>
  <si>
    <t>94673291</t>
  </si>
  <si>
    <t>Mikołaja Reja</t>
  </si>
  <si>
    <t>590543570201310759</t>
  </si>
  <si>
    <t>94673298</t>
  </si>
  <si>
    <t>Mikówiec</t>
  </si>
  <si>
    <t>590543570201311138</t>
  </si>
  <si>
    <t>91353991</t>
  </si>
  <si>
    <t>Wilczynek</t>
  </si>
  <si>
    <t>590543570201311619</t>
  </si>
  <si>
    <t>91350151</t>
  </si>
  <si>
    <t>590543570201311589</t>
  </si>
  <si>
    <t>9321756</t>
  </si>
  <si>
    <t>Wilanowska</t>
  </si>
  <si>
    <t>dz. 100/7</t>
  </si>
  <si>
    <t>590543570201266889</t>
  </si>
  <si>
    <t>10632186</t>
  </si>
  <si>
    <t>dz. 5/3</t>
  </si>
  <si>
    <t>Linin</t>
  </si>
  <si>
    <t>590543570201309777</t>
  </si>
  <si>
    <t>91345917</t>
  </si>
  <si>
    <t>Akacjowa</t>
  </si>
  <si>
    <t>590543570201253902</t>
  </si>
  <si>
    <t>93794875</t>
  </si>
  <si>
    <t>Dębowa</t>
  </si>
  <si>
    <t>dz. 226/2</t>
  </si>
  <si>
    <t>590543570201176669</t>
  </si>
  <si>
    <t>12365785</t>
  </si>
  <si>
    <t>Brzozowa</t>
  </si>
  <si>
    <t>dz. 50</t>
  </si>
  <si>
    <t>Baniocha (Mikówiec)</t>
  </si>
  <si>
    <t>590543570201176652</t>
  </si>
  <si>
    <t>12179094</t>
  </si>
  <si>
    <t>Walewicka</t>
  </si>
  <si>
    <t>dz. 117/5</t>
  </si>
  <si>
    <t>590543570201180154</t>
  </si>
  <si>
    <t>1161198</t>
  </si>
  <si>
    <t>dz. 133/13</t>
  </si>
  <si>
    <t>590543570201310575</t>
  </si>
  <si>
    <t>01013176</t>
  </si>
  <si>
    <t>Wyszyńskiego</t>
  </si>
  <si>
    <t>590543570201308848</t>
  </si>
  <si>
    <t>72405569</t>
  </si>
  <si>
    <t>Pompa P2</t>
  </si>
  <si>
    <t>590543570201311022</t>
  </si>
  <si>
    <t>90642452</t>
  </si>
  <si>
    <t>Towarowa</t>
  </si>
  <si>
    <t>P-1</t>
  </si>
  <si>
    <t>590543570201109995</t>
  </si>
  <si>
    <t>02792703</t>
  </si>
  <si>
    <t>P-2</t>
  </si>
  <si>
    <t>590543570201129115</t>
  </si>
  <si>
    <t>02792710</t>
  </si>
  <si>
    <t>P-3</t>
  </si>
  <si>
    <t>590543570201134775</t>
  </si>
  <si>
    <t>02792709</t>
  </si>
  <si>
    <t>P-4</t>
  </si>
  <si>
    <t>590543570201094574</t>
  </si>
  <si>
    <t>Bielińskiego</t>
  </si>
  <si>
    <t>dz.770/35</t>
  </si>
  <si>
    <t>Czersk</t>
  </si>
  <si>
    <t>590543570201140943</t>
  </si>
  <si>
    <t>70351098</t>
  </si>
  <si>
    <t>dz. 162/2</t>
  </si>
  <si>
    <t>Potycz</t>
  </si>
  <si>
    <t>590543570201331556</t>
  </si>
  <si>
    <t>82272094</t>
  </si>
  <si>
    <t>dz. 73/2</t>
  </si>
  <si>
    <t>590543570201339507</t>
  </si>
  <si>
    <t>72405407</t>
  </si>
  <si>
    <t>dz. 126</t>
  </si>
  <si>
    <t>590543570201333833</t>
  </si>
  <si>
    <t>82271650</t>
  </si>
  <si>
    <t>Przyborowie</t>
  </si>
  <si>
    <t>dz. 674/5</t>
  </si>
  <si>
    <t>590543570201223790</t>
  </si>
  <si>
    <t>02729432</t>
  </si>
  <si>
    <t>dz. 37/44</t>
  </si>
  <si>
    <t>590543570201273559</t>
  </si>
  <si>
    <t>02652329</t>
  </si>
  <si>
    <t>Bażantów</t>
  </si>
  <si>
    <t>dz. 151/71</t>
  </si>
  <si>
    <t xml:space="preserve"> 590543570201371996</t>
  </si>
  <si>
    <t>14221224</t>
  </si>
  <si>
    <t xml:space="preserve"> 590543570201463325</t>
  </si>
  <si>
    <t>56904211</t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</si>
  <si>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01.01.2027 r. do 31.12.2027 r</t>
    </r>
    <r>
      <rPr>
        <sz val="10"/>
        <rFont val="Calibri"/>
        <family val="2"/>
        <charset val="238"/>
        <scheme val="minor"/>
      </rPr>
      <t xml:space="preserve">.  </t>
    </r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</si>
  <si>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01.01.2028 r. do 31.12.2028 r.</t>
    </r>
    <r>
      <rPr>
        <sz val="10"/>
        <rFont val="Calibri"/>
        <family val="2"/>
        <charset val="238"/>
        <scheme val="minor"/>
      </rPr>
      <t xml:space="preserve">  </t>
    </r>
  </si>
  <si>
    <t>Strefa szczyt przedpołudniowy/dzienna</t>
  </si>
  <si>
    <t>Strefa szczyt popołudniowy</t>
  </si>
  <si>
    <t>budynki komercyjne</t>
  </si>
  <si>
    <t>ul. Brzeska</t>
  </si>
  <si>
    <t>03-737</t>
  </si>
  <si>
    <t>590380100009829523</t>
  </si>
  <si>
    <t>69769164</t>
  </si>
  <si>
    <t>590380100009829530</t>
  </si>
  <si>
    <t>69769162</t>
  </si>
  <si>
    <r>
      <t xml:space="preserve">szacowane zużycie energii [kWh] w okresie 
</t>
    </r>
    <r>
      <rPr>
        <b/>
        <sz val="10"/>
        <rFont val="Calibri"/>
        <family val="2"/>
        <charset val="238"/>
        <scheme val="minor"/>
      </rPr>
      <t>od 01.01.2028 r. do 31.12.2028 r.</t>
    </r>
  </si>
  <si>
    <t>Koleje Mazowieckie KM Sp. z o.o.</t>
  </si>
  <si>
    <t>kasa biletowa Mińsk Mazowiecki</t>
  </si>
  <si>
    <t>pl. Dworcowy</t>
  </si>
  <si>
    <t xml:space="preserve">05-300 </t>
  </si>
  <si>
    <t>Mińsk Mazowiecki</t>
  </si>
  <si>
    <t>590508800000150544</t>
  </si>
  <si>
    <t>55200871</t>
  </si>
  <si>
    <t>kasa biletowa W-wa Ochota</t>
  </si>
  <si>
    <t>Al. Jerozolimskie</t>
  </si>
  <si>
    <t> 58</t>
  </si>
  <si>
    <t>00-375</t>
  </si>
  <si>
    <t>590508800000187861</t>
  </si>
  <si>
    <t>56113842</t>
  </si>
  <si>
    <t>kasa biletowa W-wa Śródmieście</t>
  </si>
  <si>
    <t xml:space="preserve">Al. Jerozolimskie </t>
  </si>
  <si>
    <t>590598800000187915</t>
  </si>
  <si>
    <t>56113168</t>
  </si>
  <si>
    <t>590508800000187885</t>
  </si>
  <si>
    <t>55200604</t>
  </si>
  <si>
    <t>590508800000187892</t>
  </si>
  <si>
    <t>56113187</t>
  </si>
  <si>
    <t>590508800000187922</t>
  </si>
  <si>
    <t>55200602</t>
  </si>
  <si>
    <t>590508800000187908</t>
  </si>
  <si>
    <t>55200605</t>
  </si>
  <si>
    <t>590508800000187878</t>
  </si>
  <si>
    <t>56113207</t>
  </si>
  <si>
    <t>kasa biletowa W-wa Powiśle</t>
  </si>
  <si>
    <t>ul. Smolna</t>
  </si>
  <si>
    <t>590508800000194173</t>
  </si>
  <si>
    <t>55200576</t>
  </si>
  <si>
    <t>posterunek rewidentów OCH1 Ochota</t>
  </si>
  <si>
    <t>ul. Mszczonowska</t>
  </si>
  <si>
    <t>02-337</t>
  </si>
  <si>
    <t>590508800000196481</t>
  </si>
  <si>
    <t>posterunek rewidentów OCH 11 Ochota</t>
  </si>
  <si>
    <t>590508800000193831</t>
  </si>
  <si>
    <t>budynek rewidentów W-wa  Berestecka</t>
  </si>
  <si>
    <t>590508800000189339</t>
  </si>
  <si>
    <t>magazyn paliw Warszawa Berestecka</t>
  </si>
  <si>
    <t>590508800000190779</t>
  </si>
  <si>
    <t>hydrofornia Warszawa Berestecka</t>
  </si>
  <si>
    <t>590508800000194715</t>
  </si>
  <si>
    <t>pom. warsztat.- mag. Berestecka</t>
  </si>
  <si>
    <t>590508800000190786</t>
  </si>
  <si>
    <t>EOR w rejonie GR 26 Warszawa</t>
  </si>
  <si>
    <t>ul. Chłopickiego</t>
  </si>
  <si>
    <t>04-275</t>
  </si>
  <si>
    <t>590508800000190793</t>
  </si>
  <si>
    <t>EOR w rejonie GR 23 Warszawa</t>
  </si>
  <si>
    <t>590508800000191394</t>
  </si>
  <si>
    <t>posterunek GR 26 Grochów</t>
  </si>
  <si>
    <t>590508800000208320</t>
  </si>
  <si>
    <t>budynek SHP Grochów</t>
  </si>
  <si>
    <t>590508800000208337</t>
  </si>
  <si>
    <t>tory postojowe czyszczenie wagonów Nasielsk</t>
  </si>
  <si>
    <t>Ul. Srebrna </t>
  </si>
  <si>
    <t>1 </t>
  </si>
  <si>
    <t>05-191</t>
  </si>
  <si>
    <t>Nasielsk</t>
  </si>
  <si>
    <t>590508800000157000</t>
  </si>
  <si>
    <t>55200950</t>
  </si>
  <si>
    <t>kasa biletowa zasilanie 1 Grodzisk Mazowiecki</t>
  </si>
  <si>
    <t>ul. 1 Maja</t>
  </si>
  <si>
    <t>590508800000145885</t>
  </si>
  <si>
    <t>44970568</t>
  </si>
  <si>
    <t>kasa biletowa zasilanie 2 Grodzisk Mazowiecki</t>
  </si>
  <si>
    <t>590508800000145915</t>
  </si>
  <si>
    <t>56112749</t>
  </si>
  <si>
    <t>kasa biletowa Tłuszcz</t>
  </si>
  <si>
    <t xml:space="preserve">ul. Warszawska </t>
  </si>
  <si>
    <t>05-240</t>
  </si>
  <si>
    <t>Tłuszcz</t>
  </si>
  <si>
    <t>590508800000174663</t>
  </si>
  <si>
    <t>55200869</t>
  </si>
  <si>
    <t>oświetlenie piwnic Tłuszcz-archiwum</t>
  </si>
  <si>
    <t>590508800000175233</t>
  </si>
  <si>
    <t>kasy biletowe pom. Socjalne W-wa Wileńska</t>
  </si>
  <si>
    <t>ul. Wileńska</t>
  </si>
  <si>
    <t>00-204</t>
  </si>
  <si>
    <t>590508800000188110</t>
  </si>
  <si>
    <t>56377110</t>
  </si>
  <si>
    <t>pomieszczenie biurowe II piętro Tłuszcz</t>
  </si>
  <si>
    <t>590508800000174670</t>
  </si>
  <si>
    <t>kasa biletowa Żyrardów</t>
  </si>
  <si>
    <t>Pl. Piłsudskiego</t>
  </si>
  <si>
    <t>96-300</t>
  </si>
  <si>
    <t>Żyrardów</t>
  </si>
  <si>
    <t>590508800000176339</t>
  </si>
  <si>
    <t>55200489</t>
  </si>
  <si>
    <t>ośw. zewnętrzne st. postojowa Ochota</t>
  </si>
  <si>
    <t>590508800000189346</t>
  </si>
  <si>
    <t>590508800000190762</t>
  </si>
  <si>
    <t>kotłownia Warszawa Berestecka</t>
  </si>
  <si>
    <t>590508800000189209</t>
  </si>
  <si>
    <t>budynek administracyjny Lubelska 26 Warszawa</t>
  </si>
  <si>
    <t>ul. Lubelska</t>
  </si>
  <si>
    <t>03-802</t>
  </si>
  <si>
    <t>590508800000198027</t>
  </si>
  <si>
    <t>56436727</t>
  </si>
  <si>
    <t>590508800000673210</t>
  </si>
  <si>
    <t>58013157</t>
  </si>
  <si>
    <t>Budynek biurowy Lubelska 33</t>
  </si>
  <si>
    <t xml:space="preserve">ul. Lubelska </t>
  </si>
  <si>
    <t>590380100009966341</t>
  </si>
  <si>
    <t>54286266</t>
  </si>
  <si>
    <t>hale EZT W-wa Olszynka Grochowska zas.1</t>
  </si>
  <si>
    <t>590508800000194135</t>
  </si>
  <si>
    <t>hale EZT W-wa Olszynka Grochowska zas.2</t>
  </si>
  <si>
    <t>590508800000194142</t>
  </si>
  <si>
    <t>oświetlenie terenu LOK Sochaczew</t>
  </si>
  <si>
    <t>ul. Osiedle Kolejowe</t>
  </si>
  <si>
    <t>590508800000168624</t>
  </si>
  <si>
    <t>hala nr 1 Warszawa Berestecka</t>
  </si>
  <si>
    <t>590508800000189193</t>
  </si>
  <si>
    <t>oświetlenie torów Siedlce</t>
  </si>
  <si>
    <t>590508800000184372</t>
  </si>
  <si>
    <t>44971917</t>
  </si>
  <si>
    <t>kontener park wag. osobowych Siedlce</t>
  </si>
  <si>
    <t>590508800000182378</t>
  </si>
  <si>
    <t>87014392</t>
  </si>
  <si>
    <t>kasa biletowa Małkinia</t>
  </si>
  <si>
    <t>ul. 1-go Maja</t>
  </si>
  <si>
    <t>07-320</t>
  </si>
  <si>
    <t>Małkinia</t>
  </si>
  <si>
    <t>590508800000158885</t>
  </si>
  <si>
    <t>44972759</t>
  </si>
  <si>
    <t>gniazda do szynobusów Ostrołęka - 10 kW</t>
  </si>
  <si>
    <t>590508800000178197</t>
  </si>
  <si>
    <t>56111767</t>
  </si>
  <si>
    <t>gniazda do szynobusów Ostrołęka - 4 kW</t>
  </si>
  <si>
    <t>590508800000178265</t>
  </si>
  <si>
    <t>56111708</t>
  </si>
  <si>
    <t>Radom peron 1-rewidenci</t>
  </si>
  <si>
    <t>ul. Beliny Prażmowskiego</t>
  </si>
  <si>
    <t>590508800000179538</t>
  </si>
  <si>
    <t>44972833</t>
  </si>
  <si>
    <t>Pomieszczenie socjalno-magazynowe-Radom</t>
  </si>
  <si>
    <t>590508800000179637</t>
  </si>
  <si>
    <t>56374082</t>
  </si>
  <si>
    <t>przetwornica 3 kV DC Grochów</t>
  </si>
  <si>
    <t>590508800000206784</t>
  </si>
  <si>
    <t>Kasa biletowa Warszawa Gdańska</t>
  </si>
  <si>
    <t>Ul. Słomińskiego</t>
  </si>
  <si>
    <t>590508800000223477</t>
  </si>
  <si>
    <t>87016004</t>
  </si>
  <si>
    <t>Gniazda Chorzele</t>
  </si>
  <si>
    <t>ul. Zarębska</t>
  </si>
  <si>
    <t>06 -330</t>
  </si>
  <si>
    <t>Chorzele</t>
  </si>
  <si>
    <t>590543570301078573</t>
  </si>
  <si>
    <t>31632393</t>
  </si>
  <si>
    <t>System odfekalniania i wodowania pojazdów kolejowych na terenie SNiET</t>
  </si>
  <si>
    <t xml:space="preserve">ul. Berestecka </t>
  </si>
  <si>
    <t>02-338</t>
  </si>
  <si>
    <t>590508800000786828</t>
  </si>
  <si>
    <t>58017995</t>
  </si>
  <si>
    <t>"Koleje Mazowieckie - KM" Sp. z o.o.- obiekty z fotowoltaiką</t>
  </si>
  <si>
    <t>Instalacja PV</t>
  </si>
  <si>
    <t>moc instalacji</t>
  </si>
  <si>
    <t>HALA nr 1 Tłuszcz</t>
  </si>
  <si>
    <t>ul. Pilińskiego</t>
  </si>
  <si>
    <t>590508800000175011</t>
  </si>
  <si>
    <t>58011647</t>
  </si>
  <si>
    <t>49,68 kW</t>
  </si>
  <si>
    <t>HALA nr 2 Tłuszcz</t>
  </si>
  <si>
    <t>590508800000175028</t>
  </si>
  <si>
    <t>58011646</t>
  </si>
  <si>
    <t>45,36 kW</t>
  </si>
  <si>
    <t>Przyłącze nr 1 myjnia</t>
  </si>
  <si>
    <t>ul. Przemysłowa</t>
  </si>
  <si>
    <t>590508800000175530</t>
  </si>
  <si>
    <t>58012270</t>
  </si>
  <si>
    <t>Przyłącze nr 2 myjnia</t>
  </si>
  <si>
    <t>590508800000175547</t>
  </si>
  <si>
    <t>58012271</t>
  </si>
  <si>
    <t>49,67 kW</t>
  </si>
  <si>
    <t>PGE Energetyka Kolejowa Operator</t>
  </si>
  <si>
    <t>Starostwo Powiatowe w Wyszkowie</t>
  </si>
  <si>
    <t>urząd</t>
  </si>
  <si>
    <t>Aleja Róż</t>
  </si>
  <si>
    <t>590543570700623053</t>
  </si>
  <si>
    <t>56188070</t>
  </si>
  <si>
    <t>Zakolejowa</t>
  </si>
  <si>
    <t>15A</t>
  </si>
  <si>
    <t>590543570700961988</t>
  </si>
  <si>
    <t>56188059</t>
  </si>
  <si>
    <t>82C</t>
  </si>
  <si>
    <t>590543570701397113</t>
  </si>
  <si>
    <t>56400263</t>
  </si>
  <si>
    <t>ul. Daszyńskiego</t>
  </si>
  <si>
    <t>590543570700933602</t>
  </si>
  <si>
    <t>93609782</t>
  </si>
  <si>
    <t>ul. Świętojańska</t>
  </si>
  <si>
    <t>590543570700933596</t>
  </si>
  <si>
    <t>93614467</t>
  </si>
  <si>
    <t>ul. Spacerowa</t>
  </si>
  <si>
    <t>07-210</t>
  </si>
  <si>
    <t>Blochy</t>
  </si>
  <si>
    <t>590543570701695912</t>
  </si>
  <si>
    <t>37235708</t>
  </si>
  <si>
    <t>centrum zarzadzania siecią</t>
  </si>
  <si>
    <t xml:space="preserve">Świętojerska </t>
  </si>
  <si>
    <t>590380100000767169</t>
  </si>
  <si>
    <t>szafa telekomunikacyjna</t>
  </si>
  <si>
    <t>Białoskóry</t>
  </si>
  <si>
    <t>dz. 129/3</t>
  </si>
  <si>
    <t xml:space="preserve"> 590243875032062710</t>
  </si>
  <si>
    <t>Topolowa Bielsk</t>
  </si>
  <si>
    <t>dz. 704</t>
  </si>
  <si>
    <t>09-230</t>
  </si>
  <si>
    <t>Bielsk</t>
  </si>
  <si>
    <t xml:space="preserve"> 590243875031961274</t>
  </si>
  <si>
    <t>Blichowo</t>
  </si>
  <si>
    <t>dz. 37/1</t>
  </si>
  <si>
    <t>09-452</t>
  </si>
  <si>
    <t xml:space="preserve"> 590243875032062529</t>
  </si>
  <si>
    <t>Brzezia</t>
  </si>
  <si>
    <t>dz. 2/2</t>
  </si>
  <si>
    <t>09-540</t>
  </si>
  <si>
    <t xml:space="preserve"> 590243874018664740</t>
  </si>
  <si>
    <t>kontener teletechniczny</t>
  </si>
  <si>
    <t>Byszewo</t>
  </si>
  <si>
    <t>dz. 206</t>
  </si>
  <si>
    <t>06-425</t>
  </si>
  <si>
    <t xml:space="preserve"> 590243872015915568</t>
  </si>
  <si>
    <t>Padlewskiego</t>
  </si>
  <si>
    <t>Drobin - 428/4</t>
  </si>
  <si>
    <t>09-210</t>
  </si>
  <si>
    <t>Drobin</t>
  </si>
  <si>
    <t xml:space="preserve"> 590243875031979910</t>
  </si>
  <si>
    <t>Dzierzgowo</t>
  </si>
  <si>
    <t>dz. 86/4</t>
  </si>
  <si>
    <t>06-520</t>
  </si>
  <si>
    <t xml:space="preserve"> 590243876031143653</t>
  </si>
  <si>
    <t>Gawłowo</t>
  </si>
  <si>
    <t>dz. 168/5</t>
  </si>
  <si>
    <t>05-192</t>
  </si>
  <si>
    <t xml:space="preserve"> 590243877031608630</t>
  </si>
  <si>
    <t>Głodowo</t>
  </si>
  <si>
    <t>dz.200</t>
  </si>
  <si>
    <t>590243872015914813</t>
  </si>
  <si>
    <t>90588668</t>
  </si>
  <si>
    <t>dz. 2016/5</t>
  </si>
  <si>
    <t xml:space="preserve"> 590243874018755851</t>
  </si>
  <si>
    <t>Gościmin Wielki</t>
  </si>
  <si>
    <t>dz. 221/1</t>
  </si>
  <si>
    <t>09-120</t>
  </si>
  <si>
    <t xml:space="preserve"> 590243877031609682</t>
  </si>
  <si>
    <t>Janikowo</t>
  </si>
  <si>
    <t>dz. 57</t>
  </si>
  <si>
    <t>00-193</t>
  </si>
  <si>
    <t xml:space="preserve"> 590243871016792222</t>
  </si>
  <si>
    <t>Juliszew</t>
  </si>
  <si>
    <t>dz. 81</t>
  </si>
  <si>
    <t>09-533</t>
  </si>
  <si>
    <t xml:space="preserve"> 590243874018764693</t>
  </si>
  <si>
    <t>zapasowe centrum zarzadzania siecią</t>
  </si>
  <si>
    <t>Kamienica</t>
  </si>
  <si>
    <t>dz. 163</t>
  </si>
  <si>
    <t>09-142</t>
  </si>
  <si>
    <t>Załuski</t>
  </si>
  <si>
    <t xml:space="preserve"> 590243877031587805</t>
  </si>
  <si>
    <t>Kondrajec Szlachecki</t>
  </si>
  <si>
    <t>dz. 30-147</t>
  </si>
  <si>
    <t>09-450</t>
  </si>
  <si>
    <t xml:space="preserve"> 590243872015929329</t>
  </si>
  <si>
    <t>Kuklin</t>
  </si>
  <si>
    <t>dz. 123</t>
  </si>
  <si>
    <t>06-513</t>
  </si>
  <si>
    <t xml:space="preserve"> 590243876031144018</t>
  </si>
  <si>
    <t>Lewiczyn II</t>
  </si>
  <si>
    <t>dz. 220</t>
  </si>
  <si>
    <t>06-545</t>
  </si>
  <si>
    <t>Lewiczyn</t>
  </si>
  <si>
    <t xml:space="preserve"> 590243876031143349</t>
  </si>
  <si>
    <t>Lisewo</t>
  </si>
  <si>
    <t>dz. 267</t>
  </si>
  <si>
    <t>09-100</t>
  </si>
  <si>
    <t xml:space="preserve"> 590243877031608111</t>
  </si>
  <si>
    <t>Łysakowo</t>
  </si>
  <si>
    <t>dz. 184</t>
  </si>
  <si>
    <t>06-460</t>
  </si>
  <si>
    <t xml:space="preserve"> 590243876031143332</t>
  </si>
  <si>
    <t>Miękoszyn</t>
  </si>
  <si>
    <t>dz. 15</t>
  </si>
  <si>
    <t xml:space="preserve"> 590243877031602539</t>
  </si>
  <si>
    <t>Model</t>
  </si>
  <si>
    <t>dz. 341</t>
  </si>
  <si>
    <t xml:space="preserve"> 590243874018640171</t>
  </si>
  <si>
    <t>Naborówiec</t>
  </si>
  <si>
    <t>dz. 108</t>
  </si>
  <si>
    <t xml:space="preserve"> 590243877031614181</t>
  </si>
  <si>
    <t>dz. 1076/4</t>
  </si>
  <si>
    <t>05-190</t>
  </si>
  <si>
    <t xml:space="preserve"> 590243877031602041</t>
  </si>
  <si>
    <t>Niedarzyn</t>
  </si>
  <si>
    <t>09-140</t>
  </si>
  <si>
    <t xml:space="preserve"> 590243875031972393</t>
  </si>
  <si>
    <t>Nowe Czernice</t>
  </si>
  <si>
    <t>dz. 410/6</t>
  </si>
  <si>
    <t>06-415</t>
  </si>
  <si>
    <t xml:space="preserve"> 590243876031156790</t>
  </si>
  <si>
    <t>Nowe Gumino</t>
  </si>
  <si>
    <t>dz. 150/1</t>
  </si>
  <si>
    <t>09-164</t>
  </si>
  <si>
    <t xml:space="preserve"> 590243877031614198</t>
  </si>
  <si>
    <t>Nowe Niestępowo</t>
  </si>
  <si>
    <t>dz. 64</t>
  </si>
  <si>
    <t>06-121</t>
  </si>
  <si>
    <t xml:space="preserve"> 590243872015915179</t>
  </si>
  <si>
    <t>Nowy Bromierz</t>
  </si>
  <si>
    <t>dz. 90</t>
  </si>
  <si>
    <t>09-440</t>
  </si>
  <si>
    <t xml:space="preserve"> 590243875031962981</t>
  </si>
  <si>
    <t>Poniatowo</t>
  </si>
  <si>
    <t>467/7</t>
  </si>
  <si>
    <t>09-300</t>
  </si>
  <si>
    <t xml:space="preserve"> 590243876031142991</t>
  </si>
  <si>
    <t>dz. 2/1</t>
  </si>
  <si>
    <t xml:space="preserve"> 590243872015893187</t>
  </si>
  <si>
    <t>ul. Mławska</t>
  </si>
  <si>
    <t>dz. 1012/1</t>
  </si>
  <si>
    <t>09-193</t>
  </si>
  <si>
    <t>Raciąż</t>
  </si>
  <si>
    <t>590243875032057693</t>
  </si>
  <si>
    <t xml:space="preserve">Rogowo </t>
  </si>
  <si>
    <t>dz. 307/5</t>
  </si>
  <si>
    <t>Staroźreby</t>
  </si>
  <si>
    <t xml:space="preserve"> 590243875032065551</t>
  </si>
  <si>
    <t>90991867</t>
  </si>
  <si>
    <t>Rzęgnowo</t>
  </si>
  <si>
    <t>dz. 183/1</t>
  </si>
  <si>
    <t xml:space="preserve"> 590243876031116107</t>
  </si>
  <si>
    <t>Sierakowo</t>
  </si>
  <si>
    <t>dz. 2026/1</t>
  </si>
  <si>
    <t xml:space="preserve"> 590243875032057549</t>
  </si>
  <si>
    <t>ul. Płocka</t>
  </si>
  <si>
    <t>dz. 2240/21</t>
  </si>
  <si>
    <t xml:space="preserve"> 590243875032057846</t>
  </si>
  <si>
    <t>Stare Gałki</t>
  </si>
  <si>
    <t>dz. 103/5</t>
  </si>
  <si>
    <t>09-460</t>
  </si>
  <si>
    <t xml:space="preserve"> 590243871016634171</t>
  </si>
  <si>
    <t>Nowe Gralewo</t>
  </si>
  <si>
    <t>dz. 26/1</t>
  </si>
  <si>
    <t xml:space="preserve"> 590243875032057211</t>
  </si>
  <si>
    <t>Stare Proboszczewice</t>
  </si>
  <si>
    <t>dz. 173/11</t>
  </si>
  <si>
    <t>09-412</t>
  </si>
  <si>
    <t xml:space="preserve"> 590243871016825821</t>
  </si>
  <si>
    <t>Świerczynek</t>
  </si>
  <si>
    <t>dz. 125</t>
  </si>
  <si>
    <t xml:space="preserve"> 590243875032061584</t>
  </si>
  <si>
    <t>Wola Łącka</t>
  </si>
  <si>
    <t>dz. 11/10</t>
  </si>
  <si>
    <t>09-520</t>
  </si>
  <si>
    <t xml:space="preserve"> 590243874018742189</t>
  </si>
  <si>
    <t>Wola Trębska</t>
  </si>
  <si>
    <t>dz. 91</t>
  </si>
  <si>
    <t>09-550</t>
  </si>
  <si>
    <t xml:space="preserve"> 590243874018640164</t>
  </si>
  <si>
    <t>Wróblewo</t>
  </si>
  <si>
    <t>dz. 167/1</t>
  </si>
  <si>
    <t>06-540</t>
  </si>
  <si>
    <t xml:space="preserve"> 590243876031116114</t>
  </si>
  <si>
    <t>ul. Warszawska</t>
  </si>
  <si>
    <t>dz. 233/8</t>
  </si>
  <si>
    <t>Wyszogród</t>
  </si>
  <si>
    <t xml:space="preserve"> 590243871016633860</t>
  </si>
  <si>
    <t>Zielona</t>
  </si>
  <si>
    <t>dz. 364</t>
  </si>
  <si>
    <t>09-310</t>
  </si>
  <si>
    <t xml:space="preserve"> 590243876031142977</t>
  </si>
  <si>
    <t>Żuromin</t>
  </si>
  <si>
    <t>dz. 2155/15</t>
  </si>
  <si>
    <t xml:space="preserve"> 590243876031144513</t>
  </si>
  <si>
    <t>ul. Izabelińska</t>
  </si>
  <si>
    <t>15 dz.225/2</t>
  </si>
  <si>
    <t>05-126</t>
  </si>
  <si>
    <t>Aleksandrów</t>
  </si>
  <si>
    <t>590543570402274256</t>
  </si>
  <si>
    <t>Amelin</t>
  </si>
  <si>
    <t>dz. 99/1</t>
  </si>
  <si>
    <t>06-212</t>
  </si>
  <si>
    <t>590543570301006101</t>
  </si>
  <si>
    <t>11598987</t>
  </si>
  <si>
    <t>Bakuła</t>
  </si>
  <si>
    <t>dz.248</t>
  </si>
  <si>
    <t>06-320</t>
  </si>
  <si>
    <t>590543570301014199</t>
  </si>
  <si>
    <t>90598822</t>
  </si>
  <si>
    <t>Bieniewice (Błonie)</t>
  </si>
  <si>
    <t>dz. 196/3</t>
  </si>
  <si>
    <t>05-870</t>
  </si>
  <si>
    <t>Błonie</t>
  </si>
  <si>
    <t>590543570101632289</t>
  </si>
  <si>
    <t>ul. Nasielska</t>
  </si>
  <si>
    <t>3/dz.398</t>
  </si>
  <si>
    <t>05-180</t>
  </si>
  <si>
    <t>Brody</t>
  </si>
  <si>
    <t>590543570402255644</t>
  </si>
  <si>
    <t>90694025</t>
  </si>
  <si>
    <t>Brzózka</t>
  </si>
  <si>
    <t>dz.624/1</t>
  </si>
  <si>
    <t>07-104</t>
  </si>
  <si>
    <t>590543570701546061</t>
  </si>
  <si>
    <t>90597756</t>
  </si>
  <si>
    <t>Ceranów</t>
  </si>
  <si>
    <t>dz. 1675</t>
  </si>
  <si>
    <t>08-322</t>
  </si>
  <si>
    <t>590543570701552918</t>
  </si>
  <si>
    <t>90600554</t>
  </si>
  <si>
    <t>Charcibałda</t>
  </si>
  <si>
    <t>dz. 174</t>
  </si>
  <si>
    <t>07-430</t>
  </si>
  <si>
    <t>590543570301020077</t>
  </si>
  <si>
    <t>90598888</t>
  </si>
  <si>
    <t>Cybulice Małe</t>
  </si>
  <si>
    <t>05-152</t>
  </si>
  <si>
    <t>590543570402252469</t>
  </si>
  <si>
    <t>90694110</t>
  </si>
  <si>
    <t>Dłutówka</t>
  </si>
  <si>
    <t>dz.160</t>
  </si>
  <si>
    <t>590543570301014649</t>
  </si>
  <si>
    <t>90598983</t>
  </si>
  <si>
    <t>Domanice</t>
  </si>
  <si>
    <t>dz.1145</t>
  </si>
  <si>
    <t>08-113</t>
  </si>
  <si>
    <t>590543570601217337</t>
  </si>
  <si>
    <t>90642863</t>
  </si>
  <si>
    <t>Domaszew</t>
  </si>
  <si>
    <t>dz. 403</t>
  </si>
  <si>
    <t>08-480</t>
  </si>
  <si>
    <t>590543570501980805</t>
  </si>
  <si>
    <t>Drążdżewo Nowe</t>
  </si>
  <si>
    <t>dz. 87</t>
  </si>
  <si>
    <t>06-323</t>
  </si>
  <si>
    <t>590543570301025713</t>
  </si>
  <si>
    <t>ul. Majdańska</t>
  </si>
  <si>
    <t>04-49/2</t>
  </si>
  <si>
    <t>Duczki</t>
  </si>
  <si>
    <t>590543570402062242</t>
  </si>
  <si>
    <t>90692444</t>
  </si>
  <si>
    <t>Duczymin</t>
  </si>
  <si>
    <t>dz. 129</t>
  </si>
  <si>
    <t>06-330</t>
  </si>
  <si>
    <t>590543570301025706</t>
  </si>
  <si>
    <t>90555333</t>
  </si>
  <si>
    <t>590543570402230252</t>
  </si>
  <si>
    <t>Gostchorz</t>
  </si>
  <si>
    <t>dz.187/1</t>
  </si>
  <si>
    <t>08-112</t>
  </si>
  <si>
    <t>590543570601216545</t>
  </si>
  <si>
    <t>90642884</t>
  </si>
  <si>
    <t>Grądy</t>
  </si>
  <si>
    <t>dz.184</t>
  </si>
  <si>
    <t>07-311</t>
  </si>
  <si>
    <t xml:space="preserve">Grądy </t>
  </si>
  <si>
    <t>590543570701563228</t>
  </si>
  <si>
    <t>90600483</t>
  </si>
  <si>
    <t>Grądy Szlacheckie</t>
  </si>
  <si>
    <t>dz. 475/3</t>
  </si>
  <si>
    <t>07-211</t>
  </si>
  <si>
    <t>590543570701547259</t>
  </si>
  <si>
    <t>Grygrów</t>
  </si>
  <si>
    <t>dz. 149</t>
  </si>
  <si>
    <t>590543570701527749</t>
  </si>
  <si>
    <t>Henrysin</t>
  </si>
  <si>
    <t>24C / dz.96</t>
  </si>
  <si>
    <t>05-170</t>
  </si>
  <si>
    <t>590543570402255262</t>
  </si>
  <si>
    <t>91176165</t>
  </si>
  <si>
    <t>Izabelin Dziekanówek</t>
  </si>
  <si>
    <t>dz. 105</t>
  </si>
  <si>
    <t xml:space="preserve">05-152 </t>
  </si>
  <si>
    <t>590543570402121918</t>
  </si>
  <si>
    <t>90694536</t>
  </si>
  <si>
    <t>ul. 3-go Maja</t>
  </si>
  <si>
    <t>dz. 201/2</t>
  </si>
  <si>
    <t>Jagodne  SOSNOWE</t>
  </si>
  <si>
    <t>590543570601159149</t>
  </si>
  <si>
    <t>Jasienica (O)</t>
  </si>
  <si>
    <t>dz. 39/4</t>
  </si>
  <si>
    <t>07-304</t>
  </si>
  <si>
    <t>Jasienica</t>
  </si>
  <si>
    <t>590543570701560982</t>
  </si>
  <si>
    <t>90600493</t>
  </si>
  <si>
    <t>ul. Słoneczna</t>
  </si>
  <si>
    <t>dz. 96/1</t>
  </si>
  <si>
    <t>590543570701521846</t>
  </si>
  <si>
    <t>Jaszczułty</t>
  </si>
  <si>
    <t>dz. 103</t>
  </si>
  <si>
    <t>590543570701539292</t>
  </si>
  <si>
    <t>90555420</t>
  </si>
  <si>
    <t>Jaźwiny</t>
  </si>
  <si>
    <t>dz. 442/1</t>
  </si>
  <si>
    <t>08-412</t>
  </si>
  <si>
    <t>590543570501980768</t>
  </si>
  <si>
    <t>ul. Jarosławska</t>
  </si>
  <si>
    <t>62/9</t>
  </si>
  <si>
    <t>05-420</t>
  </si>
  <si>
    <t>Józefów</t>
  </si>
  <si>
    <t>590543570501996387</t>
  </si>
  <si>
    <t>dz. 640/2</t>
  </si>
  <si>
    <t>590543570701462958</t>
  </si>
  <si>
    <t>ul. 1-GO MAJA</t>
  </si>
  <si>
    <t>dz. 678/9</t>
  </si>
  <si>
    <t>07-420</t>
  </si>
  <si>
    <t>Kadzidło</t>
  </si>
  <si>
    <t>590543570301026819</t>
  </si>
  <si>
    <t>90643175</t>
  </si>
  <si>
    <t>Kałuszyn</t>
  </si>
  <si>
    <t>dz. 2776/1</t>
  </si>
  <si>
    <t>05-310</t>
  </si>
  <si>
    <t>590543570501946498</t>
  </si>
  <si>
    <t>Krawcowizna</t>
  </si>
  <si>
    <t>dz. 307</t>
  </si>
  <si>
    <t>05-282</t>
  </si>
  <si>
    <t>590543570501910833</t>
  </si>
  <si>
    <t>Krześlin</t>
  </si>
  <si>
    <t>dz.472/4</t>
  </si>
  <si>
    <t>08-125</t>
  </si>
  <si>
    <t>590543570601221495</t>
  </si>
  <si>
    <t>90642955</t>
  </si>
  <si>
    <t>Kupientyn</t>
  </si>
  <si>
    <t>dz.256/3</t>
  </si>
  <si>
    <t>08-331</t>
  </si>
  <si>
    <t>590543570701554585</t>
  </si>
  <si>
    <t>Kurpiewskie</t>
  </si>
  <si>
    <t>dz.114</t>
  </si>
  <si>
    <t>07-402</t>
  </si>
  <si>
    <t>590543570301030243</t>
  </si>
  <si>
    <t>ul. Wojska Polskiego</t>
  </si>
  <si>
    <t>dz. 471/13</t>
  </si>
  <si>
    <t>590543570101621702</t>
  </si>
  <si>
    <t>Łaz</t>
  </si>
  <si>
    <t>dz. 411</t>
  </si>
  <si>
    <t>590543570301016896</t>
  </si>
  <si>
    <t>90555345</t>
  </si>
  <si>
    <t>Łomnica</t>
  </si>
  <si>
    <t>dz. 325/4</t>
  </si>
  <si>
    <t>08-430</t>
  </si>
  <si>
    <t>590543570501980799</t>
  </si>
  <si>
    <t>dz. 183/3</t>
  </si>
  <si>
    <t>590543570301005449</t>
  </si>
  <si>
    <t>90598912</t>
  </si>
  <si>
    <t>Małkinia Górna</t>
  </si>
  <si>
    <t>dz. 810/54</t>
  </si>
  <si>
    <t>590543570701564843</t>
  </si>
  <si>
    <t>90555496</t>
  </si>
  <si>
    <t>Małocice</t>
  </si>
  <si>
    <t>dz.11/1</t>
  </si>
  <si>
    <t>590543570402253855</t>
  </si>
  <si>
    <t>Małowidz</t>
  </si>
  <si>
    <t>dz. 276</t>
  </si>
  <si>
    <t>590543570301015677</t>
  </si>
  <si>
    <t>Międzypole</t>
  </si>
  <si>
    <t>dz.336</t>
  </si>
  <si>
    <t>05-326</t>
  </si>
  <si>
    <t>590543570501910819</t>
  </si>
  <si>
    <t>11287144</t>
  </si>
  <si>
    <t>ul. 23-GO STYCZNIA</t>
  </si>
  <si>
    <t>dz. 1024/31</t>
  </si>
  <si>
    <t>Myszyniec</t>
  </si>
  <si>
    <t>590543570301020923</t>
  </si>
  <si>
    <t>90599010</t>
  </si>
  <si>
    <t>Niemirki</t>
  </si>
  <si>
    <t>dz.417</t>
  </si>
  <si>
    <t>08-304</t>
  </si>
  <si>
    <t>590543570701545309</t>
  </si>
  <si>
    <t>Nowe Polesie</t>
  </si>
  <si>
    <t>nr 20A / dz.93</t>
  </si>
  <si>
    <t>05-155</t>
  </si>
  <si>
    <t>Leoncin</t>
  </si>
  <si>
    <t>590543570101623249</t>
  </si>
  <si>
    <t>ul. Henryka Trębickiego</t>
  </si>
  <si>
    <t>dz. 3103/19</t>
  </si>
  <si>
    <t>590543570701559672</t>
  </si>
  <si>
    <t>Piątkowizna</t>
  </si>
  <si>
    <t>dz. 177</t>
  </si>
  <si>
    <t>07-438</t>
  </si>
  <si>
    <t>590543570301022354</t>
  </si>
  <si>
    <t>90598893</t>
  </si>
  <si>
    <t>Piski</t>
  </si>
  <si>
    <t>07-407</t>
  </si>
  <si>
    <t>590543570301026826</t>
  </si>
  <si>
    <t>90598978</t>
  </si>
  <si>
    <t>Podsusze</t>
  </si>
  <si>
    <t>dz.284</t>
  </si>
  <si>
    <t>07-110</t>
  </si>
  <si>
    <t>590543570501912240</t>
  </si>
  <si>
    <t>Pogorzelec</t>
  </si>
  <si>
    <t>dz. 350</t>
  </si>
  <si>
    <t>07-130</t>
  </si>
  <si>
    <t>590543570701532019</t>
  </si>
  <si>
    <t>90551872</t>
  </si>
  <si>
    <t>Porządzie</t>
  </si>
  <si>
    <t>dz. 96/8</t>
  </si>
  <si>
    <t>07-205</t>
  </si>
  <si>
    <t>590543570701537885</t>
  </si>
  <si>
    <t>90555566</t>
  </si>
  <si>
    <t>Przyjmy</t>
  </si>
  <si>
    <t>dz. 165</t>
  </si>
  <si>
    <t>07-308</t>
  </si>
  <si>
    <t>590543570701562481</t>
  </si>
  <si>
    <t>Pupkowizna</t>
  </si>
  <si>
    <t>07-437</t>
  </si>
  <si>
    <t>590543570301022279</t>
  </si>
  <si>
    <t>90598853</t>
  </si>
  <si>
    <t>Ręczaje Polskie</t>
  </si>
  <si>
    <t>dz. 613</t>
  </si>
  <si>
    <t>Ręczaje Polskie 20</t>
  </si>
  <si>
    <t>590543570501910826</t>
  </si>
  <si>
    <t>Różan</t>
  </si>
  <si>
    <t>dz. 2075</t>
  </si>
  <si>
    <t>06-230</t>
  </si>
  <si>
    <t>590543570301008891</t>
  </si>
  <si>
    <t>90555405</t>
  </si>
  <si>
    <t>Sinołęka</t>
  </si>
  <si>
    <t>dz. 140</t>
  </si>
  <si>
    <t>590543570501946481</t>
  </si>
  <si>
    <t xml:space="preserve">ul. Ekologiczna </t>
  </si>
  <si>
    <t>1-247</t>
  </si>
  <si>
    <t>05-250</t>
  </si>
  <si>
    <t>Słupno</t>
  </si>
  <si>
    <t>590543570402062259</t>
  </si>
  <si>
    <t>9069232</t>
  </si>
  <si>
    <t>Sobiekursk</t>
  </si>
  <si>
    <t>dz. 22/8</t>
  </si>
  <si>
    <t>05-480</t>
  </si>
  <si>
    <t>590543570800854210</t>
  </si>
  <si>
    <t>Sobolew</t>
  </si>
  <si>
    <t>dz. 2329/4</t>
  </si>
  <si>
    <t>08-460</t>
  </si>
  <si>
    <t>590543570501980775</t>
  </si>
  <si>
    <t>ul. Repkowska</t>
  </si>
  <si>
    <t>dz. 1806/3</t>
  </si>
  <si>
    <t>590543570701544524</t>
  </si>
  <si>
    <t>Stanisławowo</t>
  </si>
  <si>
    <t>dz. 20-454/2</t>
  </si>
  <si>
    <t>590543570402256382</t>
  </si>
  <si>
    <t>Stary Miastków</t>
  </si>
  <si>
    <t>dz. 1053/6</t>
  </si>
  <si>
    <t>08-420</t>
  </si>
  <si>
    <t>590543570501980782</t>
  </si>
  <si>
    <t>ul. Władysława Broniewskiego</t>
  </si>
  <si>
    <t>37/7</t>
  </si>
  <si>
    <t>06-216</t>
  </si>
  <si>
    <t>Sypniewo</t>
  </si>
  <si>
    <t>590543570300955646</t>
  </si>
  <si>
    <t>90555316</t>
  </si>
  <si>
    <t>Szafranki</t>
  </si>
  <si>
    <t>dz.378</t>
  </si>
  <si>
    <t>07-436</t>
  </si>
  <si>
    <t>590543570301021821</t>
  </si>
  <si>
    <t>Trzciany</t>
  </si>
  <si>
    <t>dz.11-33/10</t>
  </si>
  <si>
    <t>05-101</t>
  </si>
  <si>
    <t>590543570402228549</t>
  </si>
  <si>
    <t>90692153</t>
  </si>
  <si>
    <t>Władysławów</t>
  </si>
  <si>
    <t>dz. 723/1</t>
  </si>
  <si>
    <t>590543570502031605</t>
  </si>
  <si>
    <t>Wola Błędowska</t>
  </si>
  <si>
    <t>dz. 109/2</t>
  </si>
  <si>
    <t>590543570301015004</t>
  </si>
  <si>
    <t>ul. Kujawskiego</t>
  </si>
  <si>
    <t>dz. 434</t>
  </si>
  <si>
    <t>590543570101622402</t>
  </si>
  <si>
    <t>Zakliczewo</t>
  </si>
  <si>
    <t>dz. 156/2</t>
  </si>
  <si>
    <t>590543570301005715</t>
  </si>
  <si>
    <t>90555388</t>
  </si>
  <si>
    <t>Zastawie</t>
  </si>
  <si>
    <t>dz.165</t>
  </si>
  <si>
    <t>590543570701563440</t>
  </si>
  <si>
    <t>90600605</t>
  </si>
  <si>
    <t>Zawady</t>
  </si>
  <si>
    <t>dz.492</t>
  </si>
  <si>
    <t>08-307</t>
  </si>
  <si>
    <t>590543570701551522</t>
  </si>
  <si>
    <t>Zieleniec</t>
  </si>
  <si>
    <t>dz.466</t>
  </si>
  <si>
    <t>07-140</t>
  </si>
  <si>
    <t>590543570701533849</t>
  </si>
  <si>
    <t>90597625</t>
  </si>
  <si>
    <t>Żelechów</t>
  </si>
  <si>
    <t>dz. 2053/4</t>
  </si>
  <si>
    <t>590543570501980812</t>
  </si>
  <si>
    <t>Gąsiorowo</t>
  </si>
  <si>
    <t>dz. 175</t>
  </si>
  <si>
    <t>07-323</t>
  </si>
  <si>
    <t>590543510300850817</t>
  </si>
  <si>
    <t>90500638</t>
  </si>
  <si>
    <t>PGE Dystrybucja O/ Białystok</t>
  </si>
  <si>
    <t>Strękowo</t>
  </si>
  <si>
    <t>dz. 275/1</t>
  </si>
  <si>
    <t>07-322</t>
  </si>
  <si>
    <t>Strękowo Nieczykowskie</t>
  </si>
  <si>
    <t>590543510301235170</t>
  </si>
  <si>
    <t>90500691</t>
  </si>
  <si>
    <t>ul. Szarych Szeregów</t>
  </si>
  <si>
    <t>07-324</t>
  </si>
  <si>
    <t>Szulborze Wielkie</t>
  </si>
  <si>
    <t>590543510300850671</t>
  </si>
  <si>
    <t>Nowe Hołowczyce</t>
  </si>
  <si>
    <t>dz.747</t>
  </si>
  <si>
    <t>08-220</t>
  </si>
  <si>
    <t>Sarnaki</t>
  </si>
  <si>
    <t>590543520400067329</t>
  </si>
  <si>
    <t>02614844</t>
  </si>
  <si>
    <t>PGE Dystrybucja O/ Lublin</t>
  </si>
  <si>
    <t>Kisielew</t>
  </si>
  <si>
    <t>dz.988</t>
  </si>
  <si>
    <t>08-210</t>
  </si>
  <si>
    <t>Platerów</t>
  </si>
  <si>
    <t>590543520400051755</t>
  </si>
  <si>
    <t>ul. Narutowicza</t>
  </si>
  <si>
    <t>dz.828/2</t>
  </si>
  <si>
    <t>590543520400198344</t>
  </si>
  <si>
    <t>Rudnik</t>
  </si>
  <si>
    <t>dz. 488</t>
  </si>
  <si>
    <t>590543520400119295</t>
  </si>
  <si>
    <t>02617415</t>
  </si>
  <si>
    <t>Szydłówka</t>
  </si>
  <si>
    <t>dz. 280</t>
  </si>
  <si>
    <t>08-207</t>
  </si>
  <si>
    <t>Olszanka</t>
  </si>
  <si>
    <t>590543520400076512</t>
  </si>
  <si>
    <t>Janów</t>
  </si>
  <si>
    <t>590543540400050541</t>
  </si>
  <si>
    <t>Kamionka</t>
  </si>
  <si>
    <t>dz. 227</t>
  </si>
  <si>
    <t>96-315</t>
  </si>
  <si>
    <t>Wiskitki</t>
  </si>
  <si>
    <t>590543540200287420</t>
  </si>
  <si>
    <t>ul. Rawska</t>
  </si>
  <si>
    <t>dz. 603</t>
  </si>
  <si>
    <t>96-320</t>
  </si>
  <si>
    <t>Mszczonów</t>
  </si>
  <si>
    <t>590543540200203055</t>
  </si>
  <si>
    <t>Piekary, ul. Piekarska</t>
  </si>
  <si>
    <t>dz. 99</t>
  </si>
  <si>
    <t>96-323</t>
  </si>
  <si>
    <t>Osuchów</t>
  </si>
  <si>
    <t>590543540200054763</t>
  </si>
  <si>
    <t>Aleja XX lecia</t>
  </si>
  <si>
    <t>96-515</t>
  </si>
  <si>
    <t>Teresin</t>
  </si>
  <si>
    <t>590543540400273308</t>
  </si>
  <si>
    <t>Żuków</t>
  </si>
  <si>
    <t>dz. 199/7</t>
  </si>
  <si>
    <t>95-500</t>
  </si>
  <si>
    <t>590543540400026898</t>
  </si>
  <si>
    <t>Alojzów</t>
  </si>
  <si>
    <t>dz. 372/1</t>
  </si>
  <si>
    <t>27-100</t>
  </si>
  <si>
    <t>590543560100547868</t>
  </si>
  <si>
    <t>Cecylówka Brzózka</t>
  </si>
  <si>
    <t>dz. 323</t>
  </si>
  <si>
    <t>26-903</t>
  </si>
  <si>
    <t>Studzianki Pancerne</t>
  </si>
  <si>
    <t>590543560600323443</t>
  </si>
  <si>
    <t>Chinów</t>
  </si>
  <si>
    <t>dz. 476/2</t>
  </si>
  <si>
    <t>590543560600323399</t>
  </si>
  <si>
    <t>Cychrowska Wola</t>
  </si>
  <si>
    <t>dz. 58/2</t>
  </si>
  <si>
    <t>26-902</t>
  </si>
  <si>
    <t>590543560600323436</t>
  </si>
  <si>
    <t>Garbatka Długa</t>
  </si>
  <si>
    <t>dz. 418</t>
  </si>
  <si>
    <t>26-930</t>
  </si>
  <si>
    <t>590543560600323405</t>
  </si>
  <si>
    <t>Garbatka-Letn.</t>
  </si>
  <si>
    <t>dz. 351</t>
  </si>
  <si>
    <t>72-004    26-930</t>
  </si>
  <si>
    <t xml:space="preserve">Garbatka-Letnisko   </t>
  </si>
  <si>
    <t>590543560600323429</t>
  </si>
  <si>
    <t>Jakubowizna</t>
  </si>
  <si>
    <t>dz. 100/1</t>
  </si>
  <si>
    <t>05-650</t>
  </si>
  <si>
    <t>Drwalew</t>
  </si>
  <si>
    <t>590543560700519098</t>
  </si>
  <si>
    <t>Radomska</t>
  </si>
  <si>
    <t>dz. 1205</t>
  </si>
  <si>
    <t>26-630</t>
  </si>
  <si>
    <t>Jedlnia Letnisko</t>
  </si>
  <si>
    <t>590543560100546861</t>
  </si>
  <si>
    <t>dz. 194/2</t>
  </si>
  <si>
    <t>05-610</t>
  </si>
  <si>
    <t>Goszczyn</t>
  </si>
  <si>
    <t>590543560700519128</t>
  </si>
  <si>
    <t>Kiedrzyn</t>
  </si>
  <si>
    <t>26-634</t>
  </si>
  <si>
    <t>590543560100546854</t>
  </si>
  <si>
    <t>Kłonna</t>
  </si>
  <si>
    <t>dz.745</t>
  </si>
  <si>
    <t>26-425</t>
  </si>
  <si>
    <t>590543560301160637</t>
  </si>
  <si>
    <t>90647650</t>
  </si>
  <si>
    <t>Kol. Wola Solecka</t>
  </si>
  <si>
    <t>dz. 109</t>
  </si>
  <si>
    <t>27-310</t>
  </si>
  <si>
    <t>Kolonia Wola Solecka   CIEPIELÓW KOLONIA</t>
  </si>
  <si>
    <t>590543560600507539</t>
  </si>
  <si>
    <t>04177735</t>
  </si>
  <si>
    <t>Kolonia Nadwiślańska</t>
  </si>
  <si>
    <t>27-320</t>
  </si>
  <si>
    <t>590543560600507546</t>
  </si>
  <si>
    <t>04177757</t>
  </si>
  <si>
    <t>Kolonia Sielce</t>
  </si>
  <si>
    <t>dz.151</t>
  </si>
  <si>
    <t>26-804</t>
  </si>
  <si>
    <t>590543560600027723</t>
  </si>
  <si>
    <t>Kostrzyń</t>
  </si>
  <si>
    <t>dz. 793</t>
  </si>
  <si>
    <t>26-811</t>
  </si>
  <si>
    <t>590543560100098056</t>
  </si>
  <si>
    <t>Krasna Dąbrowa</t>
  </si>
  <si>
    <t>dz. 275</t>
  </si>
  <si>
    <t>590543560600640212</t>
  </si>
  <si>
    <t>dz. 260</t>
  </si>
  <si>
    <t>05-622</t>
  </si>
  <si>
    <t>Belsk Duży k/Grójca</t>
  </si>
  <si>
    <t>590543560700519081</t>
  </si>
  <si>
    <t>Lipiny</t>
  </si>
  <si>
    <t>dz. 79/2</t>
  </si>
  <si>
    <t>26-704</t>
  </si>
  <si>
    <t>590543560600793772</t>
  </si>
  <si>
    <t>Lipsko(BACKBONE)</t>
  </si>
  <si>
    <t>Solecka</t>
  </si>
  <si>
    <t>dz. 1483</t>
  </si>
  <si>
    <t>27-300</t>
  </si>
  <si>
    <t>Lipsko</t>
  </si>
  <si>
    <t>590543560600507416</t>
  </si>
  <si>
    <t>Lipsko (NGA)</t>
  </si>
  <si>
    <t xml:space="preserve"> 1-go Maja</t>
  </si>
  <si>
    <t>590543560600507553</t>
  </si>
  <si>
    <t>04177740</t>
  </si>
  <si>
    <t>Mieczysławów</t>
  </si>
  <si>
    <t>dz. 93/3</t>
  </si>
  <si>
    <t>590543560600794021</t>
  </si>
  <si>
    <t>04140272</t>
  </si>
  <si>
    <t>Nowe Miasto</t>
  </si>
  <si>
    <t>dz. 284</t>
  </si>
  <si>
    <t>26-420</t>
  </si>
  <si>
    <t>590543560700519111</t>
  </si>
  <si>
    <t>Ostrownica</t>
  </si>
  <si>
    <t>dz. 266/2</t>
  </si>
  <si>
    <t>26-713</t>
  </si>
  <si>
    <t>590543560600794014</t>
  </si>
  <si>
    <t>04140273</t>
  </si>
  <si>
    <t>Pionki</t>
  </si>
  <si>
    <t>dz. 1579/67</t>
  </si>
  <si>
    <t>26-670</t>
  </si>
  <si>
    <t>590543560600640229</t>
  </si>
  <si>
    <t>Przystałowice Małe</t>
  </si>
  <si>
    <t>26-411</t>
  </si>
  <si>
    <t>590543560301160620</t>
  </si>
  <si>
    <t>Rogolin</t>
  </si>
  <si>
    <t>dz. 412</t>
  </si>
  <si>
    <t>26-807</t>
  </si>
  <si>
    <t>590543560100097844</t>
  </si>
  <si>
    <t>90243469</t>
  </si>
  <si>
    <t>Skaryszew</t>
  </si>
  <si>
    <t>dz. 3812/5</t>
  </si>
  <si>
    <t>26-640</t>
  </si>
  <si>
    <t>590543560100548995</t>
  </si>
  <si>
    <t>Rzechów Stary</t>
  </si>
  <si>
    <t>dz. 634</t>
  </si>
  <si>
    <t>27-335</t>
  </si>
  <si>
    <t>Rzechów</t>
  </si>
  <si>
    <t>590543560600507287</t>
  </si>
  <si>
    <t>dz. 1</t>
  </si>
  <si>
    <t>590543560600323412</t>
  </si>
  <si>
    <t>Sucha</t>
  </si>
  <si>
    <t>dz. 1775/2</t>
  </si>
  <si>
    <t>26-800</t>
  </si>
  <si>
    <t>Białobrzegi</t>
  </si>
  <si>
    <t>590543560100098049</t>
  </si>
  <si>
    <t>Suków</t>
  </si>
  <si>
    <t>dz. 58</t>
  </si>
  <si>
    <t>26-650</t>
  </si>
  <si>
    <t>590543560100549183</t>
  </si>
  <si>
    <t>Wierzbica</t>
  </si>
  <si>
    <t>dz. 660</t>
  </si>
  <si>
    <t>26-680</t>
  </si>
  <si>
    <t>590543560100549008</t>
  </si>
  <si>
    <t>Zastronie</t>
  </si>
  <si>
    <t>26-500</t>
  </si>
  <si>
    <t>Szydłowiec</t>
  </si>
  <si>
    <t>590543560301313897</t>
  </si>
  <si>
    <t>Żdżarki</t>
  </si>
  <si>
    <t>dz. 193</t>
  </si>
  <si>
    <t>590543560700519104</t>
  </si>
  <si>
    <t>Gmina Kosów Lacki - oświetlenie uliczne</t>
  </si>
  <si>
    <t>Oświetlenie Uliczne</t>
  </si>
  <si>
    <t>Dębe</t>
  </si>
  <si>
    <t>590543570701553137</t>
  </si>
  <si>
    <t>55379640</t>
  </si>
  <si>
    <t>Stara Maliszewa</t>
  </si>
  <si>
    <t>590543570701553977</t>
  </si>
  <si>
    <t>590543570701553984</t>
  </si>
  <si>
    <t>Nowa Maliszewa</t>
  </si>
  <si>
    <t>590543570701550907</t>
  </si>
  <si>
    <t>13641743</t>
  </si>
  <si>
    <t>590543570701553953</t>
  </si>
  <si>
    <t>13641752</t>
  </si>
  <si>
    <t>Guty</t>
  </si>
  <si>
    <t>590543570701553243</t>
  </si>
  <si>
    <t>590543570701553250</t>
  </si>
  <si>
    <t>13789541</t>
  </si>
  <si>
    <t>Wólka Okrąglik</t>
  </si>
  <si>
    <t>590543570701554332</t>
  </si>
  <si>
    <t>590543570701554325</t>
  </si>
  <si>
    <t>13641736</t>
  </si>
  <si>
    <t>Wólka Dolna</t>
  </si>
  <si>
    <t>590543570701554318</t>
  </si>
  <si>
    <t>13641836</t>
  </si>
  <si>
    <t>Tosie</t>
  </si>
  <si>
    <t>590543570701550914</t>
  </si>
  <si>
    <t>13443416</t>
  </si>
  <si>
    <t>590543570701554226</t>
  </si>
  <si>
    <t>00021946</t>
  </si>
  <si>
    <t>590543570701554219</t>
  </si>
  <si>
    <t>13443410</t>
  </si>
  <si>
    <t>Jakubiki</t>
  </si>
  <si>
    <t>590543570701553281</t>
  </si>
  <si>
    <t>00021826</t>
  </si>
  <si>
    <t>Rytele Święckie</t>
  </si>
  <si>
    <t>590543570701554011</t>
  </si>
  <si>
    <t>Rytele święckie</t>
  </si>
  <si>
    <t>590543570701554028</t>
  </si>
  <si>
    <t>00037621</t>
  </si>
  <si>
    <t>590543570701554035</t>
  </si>
  <si>
    <t>13443423</t>
  </si>
  <si>
    <t>Bojary</t>
  </si>
  <si>
    <t>590543570701552994</t>
  </si>
  <si>
    <t>Grabniak</t>
  </si>
  <si>
    <t>590543570701553229</t>
  </si>
  <si>
    <t>590543570701553342</t>
  </si>
  <si>
    <t>Buczyn Dworski</t>
  </si>
  <si>
    <t>590543570701553045</t>
  </si>
  <si>
    <t>Chruszczewka Szl.</t>
  </si>
  <si>
    <t>590543570701553076</t>
  </si>
  <si>
    <t>13789525</t>
  </si>
  <si>
    <t>590543570701553083</t>
  </si>
  <si>
    <t>13789526</t>
  </si>
  <si>
    <t>Żochy</t>
  </si>
  <si>
    <t>590543570701553908</t>
  </si>
  <si>
    <t>13786100</t>
  </si>
  <si>
    <t>590543570701553915</t>
  </si>
  <si>
    <t>13789543</t>
  </si>
  <si>
    <t>Sągole</t>
  </si>
  <si>
    <t>590543570701550891</t>
  </si>
  <si>
    <t>Grzymały</t>
  </si>
  <si>
    <t>590543570701553403</t>
  </si>
  <si>
    <t>13641850</t>
  </si>
  <si>
    <t>590543570701553236</t>
  </si>
  <si>
    <t>13789557</t>
  </si>
  <si>
    <t>Dybów</t>
  </si>
  <si>
    <t>590543570701553175</t>
  </si>
  <si>
    <t>590543570701553182</t>
  </si>
  <si>
    <t>590543570701553199</t>
  </si>
  <si>
    <t>Telaki</t>
  </si>
  <si>
    <t>590543570701554158</t>
  </si>
  <si>
    <t>590543570701554141</t>
  </si>
  <si>
    <t>Nowa Wieś</t>
  </si>
  <si>
    <t>590543570701553991</t>
  </si>
  <si>
    <t>13786102</t>
  </si>
  <si>
    <t>590543570701553267</t>
  </si>
  <si>
    <t>13789558</t>
  </si>
  <si>
    <t>Trzciniec Duży</t>
  </si>
  <si>
    <t>590543570701554264</t>
  </si>
  <si>
    <t>13789529</t>
  </si>
  <si>
    <t>590543570701554240</t>
  </si>
  <si>
    <t>13789536</t>
  </si>
  <si>
    <t>590543570701554257</t>
  </si>
  <si>
    <t>13789534</t>
  </si>
  <si>
    <t>Trzciniec Mały</t>
  </si>
  <si>
    <t>590543570701554301</t>
  </si>
  <si>
    <t>590543570701554295</t>
  </si>
  <si>
    <t>Łomna</t>
  </si>
  <si>
    <t>590543570701553939</t>
  </si>
  <si>
    <t>590543570701553526</t>
  </si>
  <si>
    <t>590543570701553540</t>
  </si>
  <si>
    <t>Parkowa</t>
  </si>
  <si>
    <t>590543570701553588</t>
  </si>
  <si>
    <t>Nurska</t>
  </si>
  <si>
    <t>590543570701553465</t>
  </si>
  <si>
    <t>13789555</t>
  </si>
  <si>
    <t>Pańska</t>
  </si>
  <si>
    <t>590543570701553502</t>
  </si>
  <si>
    <t>13443417</t>
  </si>
  <si>
    <t>Słoneczna</t>
  </si>
  <si>
    <t>590543570701553557</t>
  </si>
  <si>
    <t>13443412</t>
  </si>
  <si>
    <t>590543570701553533</t>
  </si>
  <si>
    <t>590543570701553519</t>
  </si>
  <si>
    <t>590543570701553472</t>
  </si>
  <si>
    <t>13443411</t>
  </si>
  <si>
    <t>Kutyski</t>
  </si>
  <si>
    <t>590543570701553885</t>
  </si>
  <si>
    <t>13789556</t>
  </si>
  <si>
    <t>Wyszomierz</t>
  </si>
  <si>
    <t>590543570701554370</t>
  </si>
  <si>
    <t>13789564</t>
  </si>
  <si>
    <t>Spacerowa</t>
  </si>
  <si>
    <t>590543570701553441</t>
  </si>
  <si>
    <t>31258815</t>
  </si>
  <si>
    <t>590543570701553434</t>
  </si>
  <si>
    <t>13786095</t>
  </si>
  <si>
    <t>Wiatraczna</t>
  </si>
  <si>
    <t>590543570701553373</t>
  </si>
  <si>
    <t>13786098</t>
  </si>
  <si>
    <t>Długa</t>
  </si>
  <si>
    <t>590543570701550884</t>
  </si>
  <si>
    <t>31257171</t>
  </si>
  <si>
    <t>590543570701553106</t>
  </si>
  <si>
    <t>13789530</t>
  </si>
  <si>
    <t>Wolności</t>
  </si>
  <si>
    <t>590543570701553397</t>
  </si>
  <si>
    <t>13786109</t>
  </si>
  <si>
    <t>590543570701553359</t>
  </si>
  <si>
    <t>590543570701553038</t>
  </si>
  <si>
    <t>13641853</t>
  </si>
  <si>
    <t>590543570701554165</t>
  </si>
  <si>
    <t>13789547</t>
  </si>
  <si>
    <t>590543570701554134</t>
  </si>
  <si>
    <t>13641837</t>
  </si>
  <si>
    <t>590543570701554172</t>
  </si>
  <si>
    <t>590543570701554127</t>
  </si>
  <si>
    <t>13641842</t>
  </si>
  <si>
    <t>Gutowska</t>
  </si>
  <si>
    <t>590543570701553410</t>
  </si>
  <si>
    <t>95873718</t>
  </si>
  <si>
    <t>Piaskowa</t>
  </si>
  <si>
    <t>590543570701553366</t>
  </si>
  <si>
    <t>13786113</t>
  </si>
  <si>
    <t>rondo</t>
  </si>
  <si>
    <t>590543570701553823</t>
  </si>
  <si>
    <t>82539887</t>
  </si>
  <si>
    <t>590543570701553830</t>
  </si>
  <si>
    <t>31483815</t>
  </si>
  <si>
    <t>590543570701553298</t>
  </si>
  <si>
    <t>55379634</t>
  </si>
  <si>
    <t>Oświetlenie uliczne</t>
  </si>
  <si>
    <t>Albinów</t>
  </si>
  <si>
    <t>590543570701593461</t>
  </si>
  <si>
    <t>13699798</t>
  </si>
  <si>
    <t>Kościelna</t>
  </si>
  <si>
    <t>590543570701553489</t>
  </si>
  <si>
    <t>82726351</t>
  </si>
  <si>
    <t>lokal mieszkalny</t>
  </si>
  <si>
    <t>111/2</t>
  </si>
  <si>
    <t>590543570701554042</t>
  </si>
  <si>
    <t>92753924</t>
  </si>
  <si>
    <t>Budynek szkoły</t>
  </si>
  <si>
    <t>590543570701554004</t>
  </si>
  <si>
    <t>82587633</t>
  </si>
  <si>
    <t>garaż OSP</t>
  </si>
  <si>
    <t>Nowy Buczyn</t>
  </si>
  <si>
    <t>590543570701456599</t>
  </si>
  <si>
    <t>94454466</t>
  </si>
  <si>
    <t>590543570701456865</t>
  </si>
  <si>
    <t>31587047</t>
  </si>
  <si>
    <t>590543570701460886</t>
  </si>
  <si>
    <t>31587201</t>
  </si>
  <si>
    <t>kamera monit.</t>
  </si>
  <si>
    <t>590543570701553427</t>
  </si>
  <si>
    <t>13641852</t>
  </si>
  <si>
    <t>Parter Urząd</t>
  </si>
  <si>
    <t>590543570701553311</t>
  </si>
  <si>
    <t>56134839</t>
  </si>
  <si>
    <t>pompownia</t>
  </si>
  <si>
    <t>590543570701553786</t>
  </si>
  <si>
    <t>98333157</t>
  </si>
  <si>
    <t>590543570701553793</t>
  </si>
  <si>
    <t>13960477</t>
  </si>
  <si>
    <t>urząd gminy</t>
  </si>
  <si>
    <t>590543570701553458</t>
  </si>
  <si>
    <t>56134842</t>
  </si>
  <si>
    <t>przepompownia</t>
  </si>
  <si>
    <t>590543570701549758</t>
  </si>
  <si>
    <t>96013625</t>
  </si>
  <si>
    <t>590543570701549765</t>
  </si>
  <si>
    <t>96398401</t>
  </si>
  <si>
    <t>Nadrzeczna</t>
  </si>
  <si>
    <t>590543570701553304</t>
  </si>
  <si>
    <t>95806080</t>
  </si>
  <si>
    <t>Nowa</t>
  </si>
  <si>
    <t>590543570701553564</t>
  </si>
  <si>
    <t>13641844</t>
  </si>
  <si>
    <t>przepompownia(hydrofornia)</t>
  </si>
  <si>
    <t>590543570701553601</t>
  </si>
  <si>
    <t>88090834</t>
  </si>
  <si>
    <t>590543570701553847</t>
  </si>
  <si>
    <t>30619194</t>
  </si>
  <si>
    <t>Wspólna</t>
  </si>
  <si>
    <t>590543570701553854</t>
  </si>
  <si>
    <t>30619172</t>
  </si>
  <si>
    <t>remiza OSP</t>
  </si>
  <si>
    <t>590543570701554363</t>
  </si>
  <si>
    <t>94336222</t>
  </si>
  <si>
    <t>Chruszczewka</t>
  </si>
  <si>
    <t>590543570701553120</t>
  </si>
  <si>
    <t>02652550</t>
  </si>
  <si>
    <t>590543570701554196</t>
  </si>
  <si>
    <t>31350680</t>
  </si>
  <si>
    <t>stadion</t>
  </si>
  <si>
    <t>590543570701553335</t>
  </si>
  <si>
    <t>56129883</t>
  </si>
  <si>
    <t>świetlica</t>
  </si>
  <si>
    <t>590543570701553151</t>
  </si>
  <si>
    <t>94336441</t>
  </si>
  <si>
    <t>590543570701554073</t>
  </si>
  <si>
    <t>82497681</t>
  </si>
  <si>
    <t>590543570701554233</t>
  </si>
  <si>
    <t>590543570701553274</t>
  </si>
  <si>
    <t>82501054</t>
  </si>
  <si>
    <t>590543570701554059</t>
  </si>
  <si>
    <t>31551574</t>
  </si>
  <si>
    <t>590543570701553922</t>
  </si>
  <si>
    <t>31195743</t>
  </si>
  <si>
    <t>590543570701554066</t>
  </si>
  <si>
    <t>31584315</t>
  </si>
  <si>
    <t>590543570701553168</t>
  </si>
  <si>
    <t>82587620</t>
  </si>
  <si>
    <t>590543570701554271</t>
  </si>
  <si>
    <t>31472802</t>
  </si>
  <si>
    <t>590543570701553946</t>
  </si>
  <si>
    <t>31555566</t>
  </si>
  <si>
    <t>piwnica Urząd</t>
  </si>
  <si>
    <t>590543570701553328</t>
  </si>
  <si>
    <t>825010060</t>
  </si>
  <si>
    <t>świetlica wiejska</t>
  </si>
  <si>
    <t>590543570701553892</t>
  </si>
  <si>
    <t>31350678</t>
  </si>
  <si>
    <t>590543570701553014</t>
  </si>
  <si>
    <t>590543570701549611</t>
  </si>
  <si>
    <t>31470697</t>
  </si>
  <si>
    <t>590543570701456896</t>
  </si>
  <si>
    <t>31587045</t>
  </si>
  <si>
    <t>590543570701553595</t>
  </si>
  <si>
    <t>13789532</t>
  </si>
  <si>
    <t>590543570701553960</t>
  </si>
  <si>
    <t>82726329</t>
  </si>
  <si>
    <t>oczyszczalnia</t>
  </si>
  <si>
    <t>Parkowa 16</t>
  </si>
  <si>
    <t>dz.1086,1087</t>
  </si>
  <si>
    <t>590543570701507444</t>
  </si>
  <si>
    <t>04145303</t>
  </si>
  <si>
    <t>590543570700544747</t>
  </si>
  <si>
    <t>98333163</t>
  </si>
  <si>
    <t>111 A/1</t>
  </si>
  <si>
    <t>590543570701451822</t>
  </si>
  <si>
    <t>92952877</t>
  </si>
  <si>
    <t>dz. 910/1:2</t>
  </si>
  <si>
    <t>590543570701507857</t>
  </si>
  <si>
    <t>82652181</t>
  </si>
  <si>
    <t>OSP garaż</t>
  </si>
  <si>
    <t>590543570701455332</t>
  </si>
  <si>
    <t>94722673</t>
  </si>
  <si>
    <t>mazowiecka</t>
  </si>
  <si>
    <t>1101</t>
  </si>
  <si>
    <t>590543570701644873</t>
  </si>
  <si>
    <t>55385844</t>
  </si>
  <si>
    <t>Budynek komunalny</t>
  </si>
  <si>
    <t xml:space="preserve">Polna </t>
  </si>
  <si>
    <t>590543570701550938</t>
  </si>
  <si>
    <t>82587622</t>
  </si>
  <si>
    <t>budynek komunalny</t>
  </si>
  <si>
    <t>590543570701550921</t>
  </si>
  <si>
    <t>13905386</t>
  </si>
  <si>
    <t>590543570700517956</t>
  </si>
  <si>
    <t>30448115</t>
  </si>
  <si>
    <t>przepompownia ścieków</t>
  </si>
  <si>
    <t>590543570700552339</t>
  </si>
  <si>
    <t>11650879</t>
  </si>
  <si>
    <t>Łąkowa</t>
  </si>
  <si>
    <t>590543570700537589</t>
  </si>
  <si>
    <t>11782477</t>
  </si>
  <si>
    <t>energetyczna</t>
  </si>
  <si>
    <t>590543570700550342</t>
  </si>
  <si>
    <t>12955242</t>
  </si>
  <si>
    <t>szkolna</t>
  </si>
  <si>
    <t>590543570700537602</t>
  </si>
  <si>
    <t>14220734</t>
  </si>
  <si>
    <t>590543570701554110</t>
  </si>
  <si>
    <t>00023307</t>
  </si>
  <si>
    <t>dz.468/3</t>
  </si>
  <si>
    <t>590543570700538029</t>
  </si>
  <si>
    <t>04100592</t>
  </si>
  <si>
    <t>pompownia wody</t>
  </si>
  <si>
    <t>590543570700537596</t>
  </si>
  <si>
    <t>31470674</t>
  </si>
  <si>
    <t>590543570701637578</t>
  </si>
  <si>
    <t>04099911</t>
  </si>
  <si>
    <t>80</t>
  </si>
  <si>
    <t>590543570701553700</t>
  </si>
  <si>
    <t>42112573</t>
  </si>
  <si>
    <t>Miejsko-Gminny Ośrodek Kultury w Kosowie Lackim</t>
  </si>
  <si>
    <t>ośrodek kultury</t>
  </si>
  <si>
    <t>590543570701553816</t>
  </si>
  <si>
    <t>MGOPS</t>
  </si>
  <si>
    <t>590543570701553496</t>
  </si>
  <si>
    <t>31350815</t>
  </si>
  <si>
    <r>
      <t xml:space="preserve">szacowane zużycie energii [kWh] w okresie od </t>
    </r>
    <r>
      <rPr>
        <b/>
        <sz val="10"/>
        <rFont val="Calibri"/>
        <family val="2"/>
        <charset val="238"/>
        <scheme val="minor"/>
      </rPr>
      <t>01.01.2028 r. do 31.12.2028 r.</t>
    </r>
    <r>
      <rPr>
        <sz val="10"/>
        <rFont val="Calibri"/>
        <family val="2"/>
        <charset val="238"/>
        <scheme val="minor"/>
      </rPr>
      <t xml:space="preserve">  </t>
    </r>
  </si>
  <si>
    <t>W.O.R.D</t>
  </si>
  <si>
    <t>Mleczarska</t>
  </si>
  <si>
    <t>590243872015529697</t>
  </si>
  <si>
    <t>96462420</t>
  </si>
  <si>
    <t>Powiat Ciechanowski - Starostwo Powiatowe w Ciechanowie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</si>
  <si>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01.01.2028 r. do 31.12.2028 r. </t>
    </r>
  </si>
  <si>
    <t>Starostwo Powiatowe w Ciechanowie</t>
  </si>
  <si>
    <t>Budynek użyteczności publicznej</t>
  </si>
  <si>
    <t>ul. 17 Stycznia</t>
  </si>
  <si>
    <t xml:space="preserve">06-400 </t>
  </si>
  <si>
    <t xml:space="preserve">Ciechanów </t>
  </si>
  <si>
    <t>590243872045141999</t>
  </si>
  <si>
    <t>71436177</t>
  </si>
  <si>
    <t xml:space="preserve">Starostwo Powiatowe </t>
  </si>
  <si>
    <t>590243872015526108</t>
  </si>
  <si>
    <t>96462342</t>
  </si>
  <si>
    <t>ul. Wyzwolenia</t>
  </si>
  <si>
    <t>10 a</t>
  </si>
  <si>
    <t>590243872015785994</t>
  </si>
  <si>
    <t>590243872015813802</t>
  </si>
  <si>
    <t>11064344</t>
  </si>
  <si>
    <t>Starostwo Powiatowe - magazyn</t>
  </si>
  <si>
    <t>ul. Tysiąclecia</t>
  </si>
  <si>
    <t>1 A</t>
  </si>
  <si>
    <t>590243872015328092</t>
  </si>
  <si>
    <t>13225508</t>
  </si>
  <si>
    <t>Powiat Ciechanowski - Powiatowe Centrum Opiekuńczo-Mieszkalne w Ciechanowie</t>
  </si>
  <si>
    <t>Powiatowe Centrum Opiekuńczo-Mieszkalne 
w Ciechanowie</t>
  </si>
  <si>
    <t>PCOM</t>
  </si>
  <si>
    <t>ul. Batalionów Chłopskich</t>
  </si>
  <si>
    <t>12 A</t>
  </si>
  <si>
    <t>590243872044625506</t>
  </si>
  <si>
    <t>71439558</t>
  </si>
  <si>
    <t xml:space="preserve">Powiat Ciechanowski - Dom Pomocy Społecznej </t>
  </si>
  <si>
    <t xml:space="preserve">Dom Pomocy Społecznej </t>
  </si>
  <si>
    <t>DPS</t>
  </si>
  <si>
    <t>ul. Krucza</t>
  </si>
  <si>
    <t>590243872015609931</t>
  </si>
  <si>
    <t>96637157</t>
  </si>
  <si>
    <t>590243872015528744</t>
  </si>
  <si>
    <t>71437923</t>
  </si>
  <si>
    <t>Powiat Ciechanowski - Dom Pomocy Społecznej „Kombatant”</t>
  </si>
  <si>
    <t>Dom Pomocy Społecznej „Kombatant”</t>
  </si>
  <si>
    <t>D.P.S. Kombatant</t>
  </si>
  <si>
    <t>ul.  Batalionów Chłopskich</t>
  </si>
  <si>
    <t>590243872015487522</t>
  </si>
  <si>
    <t>15941726</t>
  </si>
  <si>
    <t>G12w</t>
  </si>
  <si>
    <t>590243872015514327</t>
  </si>
  <si>
    <t>96250084</t>
  </si>
  <si>
    <t>Zaplecze hydroterapii</t>
  </si>
  <si>
    <t>590243872015529970</t>
  </si>
  <si>
    <t>96250049</t>
  </si>
  <si>
    <t xml:space="preserve">Powiat Ciechanowski - Ośrodek Wsparcia w Ciechanowie </t>
  </si>
  <si>
    <t xml:space="preserve">Ośrodek Wsparcia w Ciechanowie </t>
  </si>
  <si>
    <t xml:space="preserve">ośrodek </t>
  </si>
  <si>
    <t>ul. Świętochowskiego</t>
  </si>
  <si>
    <t>590243872015495923</t>
  </si>
  <si>
    <t>11806648</t>
  </si>
  <si>
    <t xml:space="preserve">Powiat Ciechanowski -  Specjalny Ośrodek Szkolno - Wychowawczy </t>
  </si>
  <si>
    <t xml:space="preserve"> Specjalny Ośrodek Szkolno - Wychowawczy </t>
  </si>
  <si>
    <t>SOSW</t>
  </si>
  <si>
    <t>ul. Sienkiewicza</t>
  </si>
  <si>
    <t>590243872015800710</t>
  </si>
  <si>
    <t>55503445</t>
  </si>
  <si>
    <t>590243872015610029</t>
  </si>
  <si>
    <t>96462418</t>
  </si>
  <si>
    <t xml:space="preserve">Powiat Ciechanowski - Placówka Opiekuńczo-Wychowawcza Socjalizacyjna </t>
  </si>
  <si>
    <t>Placówka Opiekuńczo-Wychowawcza Socjalizacyjna</t>
  </si>
  <si>
    <t>Prosument, Powiatowy Dom Dzieci</t>
  </si>
  <si>
    <t>32A</t>
  </si>
  <si>
    <t>590243872043329863</t>
  </si>
  <si>
    <t>11894281</t>
  </si>
  <si>
    <t>Powiat Ciechanowski -  I Liceum Ogólnokształcące im. Zygmunta Krasińskiego w Ciechanowie</t>
  </si>
  <si>
    <t xml:space="preserve"> I Liceum Ogólnokształcące w Ciechanowie</t>
  </si>
  <si>
    <t>Liceum</t>
  </si>
  <si>
    <t>ul. 17 Stycznia 66</t>
  </si>
  <si>
    <t>66</t>
  </si>
  <si>
    <t>590243872015348663</t>
  </si>
  <si>
    <t>96461259</t>
  </si>
  <si>
    <t>C23</t>
  </si>
  <si>
    <t>Powiat Ciechanowski -Zespół Szkół Nr 1 im. Gen Józefa Bema w Ciechanowie</t>
  </si>
  <si>
    <t>Zespół Szkół Nr 1 w Ciechanowie</t>
  </si>
  <si>
    <t>Zespół szkół</t>
  </si>
  <si>
    <t xml:space="preserve"> ul. Powstańców Warszawskich</t>
  </si>
  <si>
    <t>24</t>
  </si>
  <si>
    <t>590243872015788896</t>
  </si>
  <si>
    <t>30018121</t>
  </si>
  <si>
    <t>Zespół Szkół Nr 2 w Ciechanowie</t>
  </si>
  <si>
    <t>ul. Orylska</t>
  </si>
  <si>
    <t>590243872015320997</t>
  </si>
  <si>
    <t>96462399</t>
  </si>
  <si>
    <t>590243872015505752</t>
  </si>
  <si>
    <t>96150620</t>
  </si>
  <si>
    <t>590243872015321000</t>
  </si>
  <si>
    <t>30072419</t>
  </si>
  <si>
    <t>Powiat Ciechanowski - Zespół Szkół Nr 3 im. Stanisława Staszica w Ciechanowie</t>
  </si>
  <si>
    <t>Zespół Szkół Nr 3 w Ciechanowie</t>
  </si>
  <si>
    <t>ul. Okrzei</t>
  </si>
  <si>
    <t>590243872015866433</t>
  </si>
  <si>
    <t>13200318</t>
  </si>
  <si>
    <t>590243872015502225</t>
  </si>
  <si>
    <t>96461163</t>
  </si>
  <si>
    <t>590243872015646479</t>
  </si>
  <si>
    <t>11558935</t>
  </si>
  <si>
    <t>Powiat Ciechanowski - Zespół Szkół Technicznych Centrum Kształcenia Ustawicznego im. Stanisława Płoskiego w Ciechanowie</t>
  </si>
  <si>
    <t>Zespół Szkół Technicznych w Ciechanowie</t>
  </si>
  <si>
    <t>ul. Kopernika</t>
  </si>
  <si>
    <t>590243872015440770</t>
  </si>
  <si>
    <t>58008297</t>
  </si>
  <si>
    <t>590243872015313951</t>
  </si>
  <si>
    <t>11246155</t>
  </si>
  <si>
    <t xml:space="preserve">Powiatowy Zarząd Dróg </t>
  </si>
  <si>
    <t>PZD</t>
  </si>
  <si>
    <t>590243872015500511</t>
  </si>
  <si>
    <t>30045427</t>
  </si>
  <si>
    <t>MZDW w Wa-wie Rejon</t>
  </si>
  <si>
    <t>ul. Mazowiecka</t>
  </si>
  <si>
    <t>590243872015551780</t>
  </si>
  <si>
    <t>11730858</t>
  </si>
  <si>
    <t>590243872015504212</t>
  </si>
  <si>
    <t>56386998</t>
  </si>
  <si>
    <t>Powiatowe Centrum Kultury i Sztuki im. M. Konopnickiej  w Ciechanowie</t>
  </si>
  <si>
    <t>Powiatowe Centrum Kultury i Sztuki w Ciechanowie</t>
  </si>
  <si>
    <t>Budynek PSKiSz</t>
  </si>
  <si>
    <t>ul. Strażacka</t>
  </si>
  <si>
    <t>590243872015493752</t>
  </si>
  <si>
    <t>42773797</t>
  </si>
  <si>
    <t>Park Edukacji i Rozrywki w Gołotczyźnie</t>
  </si>
  <si>
    <t>ul. Łąkowa</t>
  </si>
  <si>
    <t xml:space="preserve">06-430 </t>
  </si>
  <si>
    <t>Gołotczyzna</t>
  </si>
  <si>
    <t>590243872045435357</t>
  </si>
  <si>
    <t>13577113</t>
  </si>
  <si>
    <t xml:space="preserve">Powiatowa Biblioteka Publiczna im. Z. Krasińskiego w Ciechanowie  </t>
  </si>
  <si>
    <t xml:space="preserve">Powiatowa Biblioteka Publiczna w Ciechanowie  </t>
  </si>
  <si>
    <t>590243872015312206</t>
  </si>
  <si>
    <t>11574973</t>
  </si>
  <si>
    <t>590243872015927158</t>
  </si>
  <si>
    <t>30041507</t>
  </si>
  <si>
    <t>Urząd</t>
  </si>
  <si>
    <t>ul. Tadeusza Sygietyńskiego</t>
  </si>
  <si>
    <t>590243872015648053</t>
  </si>
  <si>
    <t>44562753</t>
  </si>
  <si>
    <t>Gmina</t>
  </si>
  <si>
    <t>Urząd Miasta i Gminy w Bieżuniu</t>
  </si>
  <si>
    <t>Dom Ludowy Bielawy Gołuskie</t>
  </si>
  <si>
    <t>Bielawy Gołuskie</t>
  </si>
  <si>
    <t>590243876030983663</t>
  </si>
  <si>
    <t>11571562</t>
  </si>
  <si>
    <t>Gołuszyn</t>
  </si>
  <si>
    <t>590243876030396432</t>
  </si>
  <si>
    <t>11052319</t>
  </si>
  <si>
    <t>OSP Myślin</t>
  </si>
  <si>
    <t>Myślin</t>
  </si>
  <si>
    <t>590243876030804524</t>
  </si>
  <si>
    <t>11571599</t>
  </si>
  <si>
    <t>Budynek Użyteczności Publicznej</t>
  </si>
  <si>
    <t xml:space="preserve"> Małocin</t>
  </si>
  <si>
    <t>590243876030543461</t>
  </si>
  <si>
    <t>10011869</t>
  </si>
  <si>
    <t xml:space="preserve">Dom Ludowy Zgliczyn Pobodzy </t>
  </si>
  <si>
    <t>Zgliczyn Pobodzy</t>
  </si>
  <si>
    <t>590243876030591691</t>
  </si>
  <si>
    <t>11618466</t>
  </si>
  <si>
    <t>Dom Ludowy Sadłowo</t>
  </si>
  <si>
    <t xml:space="preserve"> Sadłowo</t>
  </si>
  <si>
    <t>590243876030710252</t>
  </si>
  <si>
    <t>21326319</t>
  </si>
  <si>
    <t>Stawiszyn Łaziska</t>
  </si>
  <si>
    <t>590243876030620704</t>
  </si>
  <si>
    <t>10450236</t>
  </si>
  <si>
    <t>Kobyla Łąka</t>
  </si>
  <si>
    <t>590243876030646179</t>
  </si>
  <si>
    <t>56483871</t>
  </si>
  <si>
    <t>OSP Strzeszewo</t>
  </si>
  <si>
    <t>Strzeszewo</t>
  </si>
  <si>
    <t>590243876030761100</t>
  </si>
  <si>
    <t>11537394</t>
  </si>
  <si>
    <t>OSP Stanisławowo</t>
  </si>
  <si>
    <t>590243876030957206</t>
  </si>
  <si>
    <t>56416850</t>
  </si>
  <si>
    <t xml:space="preserve">UMiG Bieżuń </t>
  </si>
  <si>
    <t>590243876030606227</t>
  </si>
  <si>
    <t>30040841</t>
  </si>
  <si>
    <t>ul. Targowa</t>
  </si>
  <si>
    <t>590243876030387058</t>
  </si>
  <si>
    <t>30037092</t>
  </si>
  <si>
    <t>Dom ludowy Stawiszyn Zwalewo</t>
  </si>
  <si>
    <t xml:space="preserve"> Stawiszyn Zwalewo</t>
  </si>
  <si>
    <t>590243876031184359</t>
  </si>
  <si>
    <t>56390386</t>
  </si>
  <si>
    <t>Miejsko Gminny Ośrodek Kultury w Bieżuniu</t>
  </si>
  <si>
    <t>Miejsko-Gminny Ośrodek Kultury w  Bieżuniu</t>
  </si>
  <si>
    <t>590243876030819900</t>
  </si>
  <si>
    <t>56415221</t>
  </si>
  <si>
    <t>90</t>
  </si>
  <si>
    <t>6,48 kW</t>
  </si>
  <si>
    <t>Zespół Placówek Oświatowych w Bieżuniu</t>
  </si>
  <si>
    <t>Hala Sportowa</t>
  </si>
  <si>
    <t>S. Gołebiowskiego</t>
  </si>
  <si>
    <t>590243876030699922</t>
  </si>
  <si>
    <t>56054342</t>
  </si>
  <si>
    <t>25,5</t>
  </si>
  <si>
    <t>16,74 kW</t>
  </si>
  <si>
    <t>590243876030999701</t>
  </si>
  <si>
    <t>55137051</t>
  </si>
  <si>
    <t>32,5</t>
  </si>
  <si>
    <t>17,36 kW</t>
  </si>
  <si>
    <t>Sławęcin</t>
  </si>
  <si>
    <t>590243876030396470</t>
  </si>
  <si>
    <t>11571545</t>
  </si>
  <si>
    <t>12,5</t>
  </si>
  <si>
    <t>6,825 kW</t>
  </si>
  <si>
    <t>Ochotnicza Straż Pożarna w Karniszynie</t>
  </si>
  <si>
    <t>Karniszyn</t>
  </si>
  <si>
    <t>50</t>
  </si>
  <si>
    <t>590243876030888234</t>
  </si>
  <si>
    <t>11537366</t>
  </si>
  <si>
    <t>3,5</t>
  </si>
  <si>
    <t>Ochotnicza Straż Pożarna w Trzaskach</t>
  </si>
  <si>
    <t>Trzaski</t>
  </si>
  <si>
    <t>590243876030710283</t>
  </si>
  <si>
    <t>11580586</t>
  </si>
  <si>
    <t>Ochotnicza Straż Pożarna w Bieżuniu</t>
  </si>
  <si>
    <t>Mławska</t>
  </si>
  <si>
    <t>590243876030621244</t>
  </si>
  <si>
    <t>56415254</t>
  </si>
  <si>
    <t>16,5</t>
  </si>
  <si>
    <t>6,83 kW</t>
  </si>
  <si>
    <t>Zakład Komunalny w Bieżuniu</t>
  </si>
  <si>
    <t>Przepompownia</t>
  </si>
  <si>
    <t>590243876030609983</t>
  </si>
  <si>
    <t>56484154</t>
  </si>
  <si>
    <t>6,5</t>
  </si>
  <si>
    <t>ul. Leśna</t>
  </si>
  <si>
    <t>590243876030388574</t>
  </si>
  <si>
    <t>30031943</t>
  </si>
  <si>
    <t xml:space="preserve">ul. Polna </t>
  </si>
  <si>
    <t>590243876030829121</t>
  </si>
  <si>
    <t>56416878</t>
  </si>
  <si>
    <t xml:space="preserve">Oczyszczalnia ścieków </t>
  </si>
  <si>
    <t>590243876030608887</t>
  </si>
  <si>
    <t>95148099</t>
  </si>
  <si>
    <t xml:space="preserve">Samorządowa Szkoła Podstawowa w Sławęcinie </t>
  </si>
  <si>
    <t>62</t>
  </si>
  <si>
    <t>590243876030834705</t>
  </si>
  <si>
    <t>30039901</t>
  </si>
  <si>
    <t>20,5</t>
  </si>
  <si>
    <t>Gmina Bieżuń - Urząd Miasta i Gminy w Bieżuniu</t>
  </si>
  <si>
    <t>Gmina Bieżuń - Zespół Placówek Oświatowych w Bieżuniu</t>
  </si>
  <si>
    <t>Gmina Bieżuń - Zakład Komunalny w Bieżuniu</t>
  </si>
  <si>
    <t>Gmina Bieżuń - Samorządowa Szkoła Podstawowa w Sławęcinie</t>
  </si>
  <si>
    <t xml:space="preserve"> Miejsko Gminny Ośrodek Kultury w Bieżuniu</t>
  </si>
  <si>
    <t>Zespół Placówek Oświatowych</t>
  </si>
  <si>
    <t>Szkoła podstawowa</t>
  </si>
  <si>
    <t>Gmina Bieżuń - Urząd Miasta i Gminy w Bieżuniu - obiekty z fotowoltaiką</t>
  </si>
  <si>
    <t>ul. Mławska 5</t>
  </si>
  <si>
    <t>511-026-96-74</t>
  </si>
  <si>
    <t>Wojewódzki Ośrodek Ruchu Drogowego</t>
  </si>
  <si>
    <t xml:space="preserve">ul. Stefana Gołębiowskiego 1 </t>
  </si>
  <si>
    <t>511-028-93-75</t>
  </si>
  <si>
    <t>Leśna 25</t>
  </si>
  <si>
    <t>511-022-32-41</t>
  </si>
  <si>
    <t>511-013-27-51</t>
  </si>
  <si>
    <t>Sławęcin 62</t>
  </si>
  <si>
    <t>ul. Krucza 32</t>
  </si>
  <si>
    <t>ul. Batalionów Chłopskich 12</t>
  </si>
  <si>
    <t>ul. Świętochowskiego 8</t>
  </si>
  <si>
    <t>ul. Krucza 32A</t>
  </si>
  <si>
    <t xml:space="preserve"> ul. Powstańców Warszawskich 24</t>
  </si>
  <si>
    <t>ul. Orylska 9</t>
  </si>
  <si>
    <t>ul. Okrzei 6</t>
  </si>
  <si>
    <t>ul. Kopernika 7</t>
  </si>
  <si>
    <t>ul. Sienkiewicza 13</t>
  </si>
  <si>
    <t>Powiat Ciechanowski - Zespół Szkół Nr 1 im. Gen Józefa Bema w Ciechanowie</t>
  </si>
  <si>
    <t>ul. Mazowiecka 7</t>
  </si>
  <si>
    <t>566-179-11-71</t>
  </si>
  <si>
    <t xml:space="preserve"> ul. Strażacka 5</t>
  </si>
  <si>
    <t>957-096-83-70</t>
  </si>
  <si>
    <t>ul. Warszawska 34</t>
  </si>
  <si>
    <t>566-108-63-20</t>
  </si>
  <si>
    <t>ul. Sygietyńskiego 11</t>
  </si>
  <si>
    <t>566-203-89-49</t>
  </si>
  <si>
    <t>566-106-44-42</t>
  </si>
  <si>
    <t>Batalionów Chłopskich 12A</t>
  </si>
  <si>
    <t>566-115-95-27</t>
  </si>
  <si>
    <t>566-167-72-16</t>
  </si>
  <si>
    <t>566-13-12-153</t>
  </si>
  <si>
    <t> 566-188-46-94</t>
  </si>
  <si>
    <t> 566-104-40-08</t>
  </si>
  <si>
    <t>566-108-11-85</t>
  </si>
  <si>
    <t>Powiat Ciechanowski - Zespół Szkół Nr 2 im. Adama Mickiewicza w Ciechanowie</t>
  </si>
  <si>
    <t>566-104-39-02</t>
  </si>
  <si>
    <t>566-101-56-27</t>
  </si>
  <si>
    <t>566-117-07-01</t>
  </si>
  <si>
    <t>Powiat Ciechanowski - Powiatowy Zarząd Dróg w Ciechanowie</t>
  </si>
  <si>
    <t>566-167-70-09</t>
  </si>
  <si>
    <t>762-10-13-681</t>
  </si>
  <si>
    <t>701-026-75-47</t>
  </si>
  <si>
    <t>527-226-26-56</t>
  </si>
  <si>
    <t>NIP Odbiorcy</t>
  </si>
  <si>
    <t>Powiat Ciechanowski - Powiatowy Urząd Pracy w Ciechanowie</t>
  </si>
  <si>
    <t xml:space="preserve">41,325 kWp </t>
  </si>
  <si>
    <t>47,67 kWp</t>
  </si>
  <si>
    <t>NIP Nabywcy</t>
  </si>
  <si>
    <t>762-174-80-17</t>
  </si>
  <si>
    <t>566-16-70-042</t>
  </si>
  <si>
    <t>113-245-39-40</t>
  </si>
  <si>
    <t>569-105-91-15</t>
  </si>
  <si>
    <t>Gmina Kosów Lacki - Urząd Miasta i Gminy Kosów Lacki</t>
  </si>
  <si>
    <t>Urząd Miasta i Gminy Kosów Lacki</t>
  </si>
  <si>
    <t>823-13-96-019</t>
  </si>
  <si>
    <t>823-124-16-18</t>
  </si>
  <si>
    <t>823-156-02-17</t>
  </si>
  <si>
    <t>823-116-95-94</t>
  </si>
  <si>
    <t>Gmina Kosów Lacki - Miejsko-Gminny Ośrodek Pomocy Społecznej w Kosowie Lackim</t>
  </si>
  <si>
    <t>Słoneczna 4</t>
  </si>
  <si>
    <t>13560253</t>
  </si>
  <si>
    <t>3.1</t>
  </si>
  <si>
    <t>3.2</t>
  </si>
  <si>
    <t>18</t>
  </si>
  <si>
    <t>23</t>
  </si>
  <si>
    <t>28</t>
  </si>
  <si>
    <t>29</t>
  </si>
  <si>
    <t>31</t>
  </si>
  <si>
    <t>31.1</t>
  </si>
  <si>
    <t>32.1</t>
  </si>
  <si>
    <t>32.3</t>
  </si>
  <si>
    <t>36</t>
  </si>
  <si>
    <t>Umowa prosumencka</t>
  </si>
  <si>
    <t>U.K. prosument</t>
  </si>
  <si>
    <t>49,56 kWp</t>
  </si>
  <si>
    <t>48,47 kWp</t>
  </si>
  <si>
    <t>39,23kWp</t>
  </si>
  <si>
    <t xml:space="preserve">Umowa </t>
  </si>
  <si>
    <t>49,88, kWp</t>
  </si>
  <si>
    <t xml:space="preserve">49,60 kWp </t>
  </si>
  <si>
    <t>49,60 kWp</t>
  </si>
  <si>
    <t xml:space="preserve">19,84 kWp </t>
  </si>
  <si>
    <t>Gminne Przedszkole w Kosowie Lackim</t>
  </si>
  <si>
    <t>Miejsko-Gminny Ośrodek Pomocy Społecznej w Kosowie Lackim</t>
  </si>
  <si>
    <t>Szkoła Podstawowa im. Stefana Kardynała Wyszyńskiego w Kosowie Lackim</t>
  </si>
  <si>
    <t>PGE Dystrybucja O Warszawa</t>
  </si>
  <si>
    <t>19,92 kWp</t>
  </si>
  <si>
    <t>47,42 kWp</t>
  </si>
  <si>
    <t xml:space="preserve"> 49,50 kWp</t>
  </si>
  <si>
    <t xml:space="preserve"> 5,46 kWp</t>
  </si>
  <si>
    <t>umowa kompleksowa
(zmiana z "budowlanego" na "docelowy - użytkowy")</t>
  </si>
  <si>
    <t>Umowa</t>
  </si>
  <si>
    <t>umowa kompleksowa</t>
  </si>
  <si>
    <t>odkupu</t>
  </si>
  <si>
    <t>37421255</t>
  </si>
  <si>
    <t>Instytut Biotechnologii Przemysłu Rolno-Spożywczego im. Prof. Wacława Dąbrowskiego</t>
  </si>
  <si>
    <t>525-000-82-64</t>
  </si>
  <si>
    <t>Rakowiecka 36</t>
  </si>
  <si>
    <t>02-532</t>
  </si>
  <si>
    <t>Instytut Biotechnologii Przemysłu Rolno-Spożywczego im. Prof. Wacława Dąbrowskiego - Państwowy Instytut Badawczy</t>
  </si>
  <si>
    <t>Instytut Biotechnologii Przemysłu Rolno-Spożywczego</t>
  </si>
  <si>
    <t>Centrala</t>
  </si>
  <si>
    <t>ul. Rakowiecka</t>
  </si>
  <si>
    <t>590380100005835481</t>
  </si>
  <si>
    <t>2139290</t>
  </si>
  <si>
    <t>400</t>
  </si>
  <si>
    <t>ZK</t>
  </si>
  <si>
    <t>ul. Starołęcka</t>
  </si>
  <si>
    <t>61-361</t>
  </si>
  <si>
    <t>Poznań</t>
  </si>
  <si>
    <t>590310600012453070</t>
  </si>
  <si>
    <t>04944593</t>
  </si>
  <si>
    <t>B22</t>
  </si>
  <si>
    <t>ZJ/ZT</t>
  </si>
  <si>
    <t>Al. Piłsudskiego</t>
  </si>
  <si>
    <t>84</t>
  </si>
  <si>
    <t>92-202</t>
  </si>
  <si>
    <t>Łódż</t>
  </si>
  <si>
    <t>590543530700138551</t>
  </si>
  <si>
    <t>10207644</t>
  </si>
  <si>
    <t>160</t>
  </si>
  <si>
    <t>ENEA Operator O/ Poznań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</si>
  <si>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01.01.2027 r. do 30.12.2027 r.</t>
    </r>
    <r>
      <rPr>
        <sz val="10"/>
        <rFont val="Calibri"/>
        <family val="2"/>
        <charset val="238"/>
        <scheme val="minor"/>
      </rPr>
      <t xml:space="preserve">  </t>
    </r>
  </si>
  <si>
    <t>Rokicińska</t>
  </si>
  <si>
    <t xml:space="preserve">Rokicińska </t>
  </si>
  <si>
    <t>139</t>
  </si>
  <si>
    <t>92-614</t>
  </si>
  <si>
    <t>590543530700237964</t>
  </si>
  <si>
    <t>30379269</t>
  </si>
  <si>
    <t xml:space="preserve">PGE Dystrybucja O/ Łódź </t>
  </si>
  <si>
    <t>ZMT-P</t>
  </si>
  <si>
    <t>Głogowska</t>
  </si>
  <si>
    <t>239</t>
  </si>
  <si>
    <t>60-111</t>
  </si>
  <si>
    <t>590310600013947677</t>
  </si>
  <si>
    <t>56288727</t>
  </si>
  <si>
    <t>ENEA Operator O/Poznań</t>
  </si>
  <si>
    <t>590310600012383766</t>
  </si>
  <si>
    <t>56850117</t>
  </si>
  <si>
    <t>ZG</t>
  </si>
  <si>
    <t>Al. Powstańców Wielkopolskich</t>
  </si>
  <si>
    <t>85-090</t>
  </si>
  <si>
    <t>Bydgoszcz</t>
  </si>
  <si>
    <t>590310600007944118</t>
  </si>
  <si>
    <t>76320728</t>
  </si>
  <si>
    <t>ENEA Operator O/Bydgoszcz</t>
  </si>
  <si>
    <t>ZMT-W</t>
  </si>
  <si>
    <t xml:space="preserve">Jubilerska </t>
  </si>
  <si>
    <t>04-190</t>
  </si>
  <si>
    <t>590380100010914683</t>
  </si>
  <si>
    <t>13882478</t>
  </si>
  <si>
    <t>2027 - 2028</t>
  </si>
  <si>
    <t>Państwowe Muzeum Etnograficzne w Warszawie</t>
  </si>
  <si>
    <t>526-00-08-691</t>
  </si>
  <si>
    <t>Kredytowa 1</t>
  </si>
  <si>
    <t>00-056</t>
  </si>
  <si>
    <t>Państwowe Muzeum Etnograficzne</t>
  </si>
  <si>
    <t>Muzeum</t>
  </si>
  <si>
    <t>Kredytowa</t>
  </si>
  <si>
    <t>590380100000439783</t>
  </si>
  <si>
    <t>Mazowiecka</t>
  </si>
  <si>
    <t>00-052</t>
  </si>
  <si>
    <t>590380100000436577</t>
  </si>
  <si>
    <t>50933801</t>
  </si>
  <si>
    <t>590380100000439790</t>
  </si>
  <si>
    <t>1356871</t>
  </si>
  <si>
    <t>590380100000439806</t>
  </si>
  <si>
    <t>1356869</t>
  </si>
  <si>
    <t>37</t>
  </si>
  <si>
    <t>01.01.2028 - 31.12.2028</t>
  </si>
  <si>
    <t>Ochotnicza Straż Pożarna w Sławęcinie</t>
  </si>
  <si>
    <t>Centrum Kształcenia na Odległość na Wsiach w Ligowie</t>
  </si>
  <si>
    <t>Powiatowy Urząd Pracy w Ciechanowie</t>
  </si>
  <si>
    <t>biblioteka</t>
  </si>
  <si>
    <t>budynek biurowy Kolei Mazowieckich - przyłącze nr 2</t>
  </si>
  <si>
    <t>WC</t>
  </si>
  <si>
    <t>zaś. syreny</t>
  </si>
  <si>
    <t>Gmina Kosów Lacki - jednostki oświatowe</t>
  </si>
  <si>
    <t>dz. 24/2</t>
  </si>
  <si>
    <t>Łódź</t>
  </si>
  <si>
    <t>ul. Duńskiego Czerwonego Krzyża</t>
  </si>
  <si>
    <t>ENERGA</t>
  </si>
  <si>
    <t>VEOLIA</t>
  </si>
  <si>
    <t>PGE</t>
  </si>
  <si>
    <t>8,12 kWp</t>
  </si>
  <si>
    <t>14,95 kWp</t>
  </si>
  <si>
    <t>150 kWp</t>
  </si>
  <si>
    <t>50 kWp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</si>
</sst>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[$$-409]#,##0.00;[Red]&quot;-&quot;[$$-409]#,##0.00"/>
    <numFmt numFmtId="167" formatCode="&quot; &quot;#,##0.00&quot;      &quot;;&quot;-&quot;#,##0.00&quot;      &quot;;&quot; -&quot;#&quot;      &quot;;&quot; &quot;@&quot; &quot;"/>
    <numFmt numFmtId="168" formatCode="_-* #,##0.000\ &quot;zł&quot;_-;\-* #,##0.000\ &quot;zł&quot;_-;_-* &quot;-&quot;??\ &quot;zł&quot;_-;_-@_-"/>
    <numFmt numFmtId="169" formatCode="_-* #,##0.00\ _z_ł_-;\-* #,##0.00\ _z_ł_-;_-* \-??\ _z_ł_-;_-@_-"/>
  </numFmts>
  <fonts count="5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9.5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1"/>
      <name val="Calibri"/>
      <family val="2"/>
      <charset val="238"/>
    </font>
    <font>
      <sz val="8"/>
      <color rgb="FFFF00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5">
    <xf numFmtId="0" fontId="0" fillId="0" borderId="0"/>
    <xf numFmtId="164" fontId="19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" fillId="0" borderId="0"/>
    <xf numFmtId="0" fontId="19" fillId="0" borderId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4" fontId="1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2" fillId="0" borderId="0"/>
    <xf numFmtId="164" fontId="19" fillId="0" borderId="0" applyFont="0" applyFill="0" applyBorder="0" applyAlignment="0" applyProtection="0"/>
    <xf numFmtId="0" fontId="19" fillId="0" borderId="0"/>
    <xf numFmtId="0" fontId="11" fillId="0" borderId="0"/>
    <xf numFmtId="164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" fillId="0" borderId="0"/>
    <xf numFmtId="0" fontId="29" fillId="0" borderId="0">
      <alignment horizontal="center"/>
    </xf>
    <xf numFmtId="0" fontId="29" fillId="0" borderId="0">
      <alignment horizontal="center" textRotation="90"/>
    </xf>
    <xf numFmtId="0" fontId="30" fillId="0" borderId="0"/>
    <xf numFmtId="166" fontId="30" fillId="0" borderId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1" fillId="0" borderId="0"/>
    <xf numFmtId="167" fontId="32" fillId="0" borderId="0" applyFont="0" applyBorder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9" fillId="0" borderId="0"/>
    <xf numFmtId="0" fontId="12" fillId="0" borderId="0"/>
    <xf numFmtId="0" fontId="6" fillId="0" borderId="0"/>
    <xf numFmtId="43" fontId="6" fillId="0" borderId="0" applyFont="0" applyFill="0" applyBorder="0" applyAlignment="0" applyProtection="0"/>
    <xf numFmtId="0" fontId="19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8" fillId="0" borderId="0"/>
    <xf numFmtId="169" fontId="28" fillId="0" borderId="0" applyBorder="0" applyProtection="0"/>
  </cellStyleXfs>
  <cellXfs count="324">
    <xf numFmtId="0" fontId="0" fillId="0" borderId="0" xfId="0"/>
    <xf numFmtId="3" fontId="0" fillId="0" borderId="0" xfId="0" applyNumberFormat="1"/>
    <xf numFmtId="4" fontId="0" fillId="0" borderId="2" xfId="0" applyNumberFormat="1" applyBorder="1"/>
    <xf numFmtId="4" fontId="21" fillId="0" borderId="0" xfId="0" applyNumberFormat="1" applyFont="1"/>
    <xf numFmtId="0" fontId="20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0" borderId="3" xfId="0" applyFont="1" applyBorder="1"/>
    <xf numFmtId="0" fontId="0" fillId="0" borderId="3" xfId="0" applyBorder="1"/>
    <xf numFmtId="4" fontId="0" fillId="0" borderId="11" xfId="0" applyNumberFormat="1" applyBorder="1"/>
    <xf numFmtId="4" fontId="21" fillId="5" borderId="13" xfId="0" applyNumberFormat="1" applyFont="1" applyFill="1" applyBorder="1"/>
    <xf numFmtId="4" fontId="0" fillId="0" borderId="18" xfId="0" applyNumberFormat="1" applyBorder="1"/>
    <xf numFmtId="4" fontId="0" fillId="0" borderId="5" xfId="0" applyNumberFormat="1" applyBorder="1"/>
    <xf numFmtId="4" fontId="22" fillId="0" borderId="2" xfId="1" applyNumberFormat="1" applyFont="1" applyFill="1" applyBorder="1" applyAlignment="1">
      <alignment horizontal="right" vertical="center"/>
    </xf>
    <xf numFmtId="49" fontId="22" fillId="0" borderId="2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4" fontId="23" fillId="0" borderId="0" xfId="1" applyNumberFormat="1" applyFont="1" applyFill="1" applyAlignment="1">
      <alignment horizontal="right" vertical="center"/>
    </xf>
    <xf numFmtId="4" fontId="22" fillId="0" borderId="5" xfId="1" applyNumberFormat="1" applyFont="1" applyFill="1" applyBorder="1" applyAlignment="1">
      <alignment horizontal="right" vertical="center"/>
    </xf>
    <xf numFmtId="4" fontId="23" fillId="4" borderId="2" xfId="1" applyNumberFormat="1" applyFont="1" applyFill="1" applyBorder="1" applyAlignment="1">
      <alignment horizontal="right" vertical="center"/>
    </xf>
    <xf numFmtId="4" fontId="23" fillId="8" borderId="0" xfId="0" applyNumberFormat="1" applyFont="1" applyFill="1" applyAlignment="1">
      <alignment horizontal="right" vertical="center"/>
    </xf>
    <xf numFmtId="49" fontId="22" fillId="8" borderId="4" xfId="0" applyNumberFormat="1" applyFont="1" applyFill="1" applyBorder="1" applyAlignment="1">
      <alignment horizontal="center" vertical="center"/>
    </xf>
    <xf numFmtId="49" fontId="22" fillId="0" borderId="6" xfId="30" applyNumberFormat="1" applyFont="1" applyBorder="1" applyAlignment="1">
      <alignment horizontal="center" vertical="center"/>
    </xf>
    <xf numFmtId="49" fontId="22" fillId="0" borderId="2" xfId="30" applyNumberFormat="1" applyFon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4" fontId="22" fillId="0" borderId="0" xfId="1" applyNumberFormat="1" applyFont="1" applyFill="1" applyBorder="1" applyAlignment="1">
      <alignment horizontal="right" vertical="center"/>
    </xf>
    <xf numFmtId="4" fontId="23" fillId="0" borderId="0" xfId="1" applyNumberFormat="1" applyFont="1" applyFill="1" applyBorder="1" applyAlignment="1">
      <alignment horizontal="right" vertical="center"/>
    </xf>
    <xf numFmtId="2" fontId="22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3" fontId="22" fillId="0" borderId="0" xfId="1" applyNumberFormat="1" applyFont="1" applyFill="1" applyBorder="1" applyAlignment="1">
      <alignment horizontal="right" vertical="center"/>
    </xf>
    <xf numFmtId="4" fontId="0" fillId="0" borderId="19" xfId="0" applyNumberFormat="1" applyBorder="1"/>
    <xf numFmtId="4" fontId="22" fillId="0" borderId="2" xfId="31" applyNumberFormat="1" applyFont="1" applyFill="1" applyBorder="1" applyAlignment="1">
      <alignment horizontal="center" vertical="center"/>
    </xf>
    <xf numFmtId="164" fontId="0" fillId="0" borderId="0" xfId="1" applyFont="1"/>
    <xf numFmtId="0" fontId="20" fillId="2" borderId="20" xfId="0" applyFont="1" applyFill="1" applyBorder="1" applyAlignment="1">
      <alignment horizontal="center" vertical="center" wrapText="1"/>
    </xf>
    <xf numFmtId="4" fontId="21" fillId="5" borderId="23" xfId="0" applyNumberFormat="1" applyFont="1" applyFill="1" applyBorder="1"/>
    <xf numFmtId="4" fontId="22" fillId="0" borderId="0" xfId="0" applyNumberFormat="1" applyFont="1" applyAlignment="1">
      <alignment horizontal="center" vertical="center"/>
    </xf>
    <xf numFmtId="0" fontId="21" fillId="2" borderId="21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4" fontId="21" fillId="7" borderId="12" xfId="0" applyNumberFormat="1" applyFont="1" applyFill="1" applyBorder="1"/>
    <xf numFmtId="4" fontId="21" fillId="0" borderId="22" xfId="0" applyNumberFormat="1" applyFont="1" applyBorder="1"/>
    <xf numFmtId="49" fontId="33" fillId="0" borderId="0" xfId="0" applyNumberFormat="1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164" fontId="33" fillId="0" borderId="0" xfId="1" applyFont="1" applyFill="1" applyBorder="1" applyAlignment="1">
      <alignment horizontal="center" vertical="center"/>
    </xf>
    <xf numFmtId="1" fontId="33" fillId="0" borderId="0" xfId="0" applyNumberFormat="1" applyFont="1" applyAlignment="1">
      <alignment horizontal="center" vertical="center"/>
    </xf>
    <xf numFmtId="4" fontId="33" fillId="0" borderId="0" xfId="1" applyNumberFormat="1" applyFont="1" applyFill="1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164" fontId="33" fillId="0" borderId="0" xfId="1" applyFont="1" applyAlignment="1">
      <alignment horizontal="center" vertical="center"/>
    </xf>
    <xf numFmtId="2" fontId="35" fillId="0" borderId="0" xfId="0" applyNumberFormat="1" applyFont="1" applyAlignment="1">
      <alignment horizontal="center" vertical="center"/>
    </xf>
    <xf numFmtId="49" fontId="33" fillId="0" borderId="0" xfId="0" applyNumberFormat="1" applyFont="1" applyAlignment="1">
      <alignment horizontal="right" vertical="center"/>
    </xf>
    <xf numFmtId="49" fontId="26" fillId="0" borderId="3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 shrinkToFit="1"/>
    </xf>
    <xf numFmtId="49" fontId="22" fillId="0" borderId="2" xfId="0" applyNumberFormat="1" applyFont="1" applyBorder="1" applyAlignment="1">
      <alignment horizontal="center" vertical="center" wrapText="1"/>
    </xf>
    <xf numFmtId="4" fontId="36" fillId="0" borderId="0" xfId="1" applyNumberFormat="1" applyFont="1" applyFill="1" applyAlignment="1">
      <alignment horizontal="right" vertical="center"/>
    </xf>
    <xf numFmtId="0" fontId="22" fillId="0" borderId="2" xfId="0" applyFont="1" applyBorder="1" applyAlignment="1">
      <alignment horizontal="center" vertical="center"/>
    </xf>
    <xf numFmtId="0" fontId="21" fillId="4" borderId="8" xfId="0" applyFont="1" applyFill="1" applyBorder="1" applyAlignment="1">
      <alignment horizontal="center"/>
    </xf>
    <xf numFmtId="4" fontId="23" fillId="4" borderId="2" xfId="47" applyNumberFormat="1" applyFont="1" applyFill="1" applyBorder="1" applyAlignment="1">
      <alignment horizontal="right" vertical="center"/>
    </xf>
    <xf numFmtId="17" fontId="22" fillId="0" borderId="2" xfId="0" applyNumberFormat="1" applyFont="1" applyBorder="1" applyAlignment="1">
      <alignment horizontal="center" vertical="center" wrapText="1"/>
    </xf>
    <xf numFmtId="49" fontId="23" fillId="0" borderId="0" xfId="0" applyNumberFormat="1" applyFont="1" applyAlignment="1">
      <alignment vertical="center"/>
    </xf>
    <xf numFmtId="164" fontId="35" fillId="0" borderId="0" xfId="1" applyFont="1" applyAlignment="1">
      <alignment horizontal="center" vertical="center"/>
    </xf>
    <xf numFmtId="164" fontId="33" fillId="0" borderId="0" xfId="1" applyFont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1" fontId="22" fillId="0" borderId="2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164" fontId="39" fillId="0" borderId="0" xfId="1" applyFont="1" applyAlignment="1">
      <alignment horizontal="center" vertical="center"/>
    </xf>
    <xf numFmtId="0" fontId="22" fillId="0" borderId="2" xfId="29" applyFont="1" applyBorder="1" applyAlignment="1">
      <alignment horizontal="center" vertical="center"/>
    </xf>
    <xf numFmtId="4" fontId="0" fillId="0" borderId="0" xfId="0" applyNumberFormat="1"/>
    <xf numFmtId="0" fontId="39" fillId="0" borderId="0" xfId="0" applyFont="1"/>
    <xf numFmtId="4" fontId="19" fillId="0" borderId="0" xfId="0" applyNumberFormat="1" applyFont="1"/>
    <xf numFmtId="0" fontId="22" fillId="0" borderId="0" xfId="0" applyFont="1"/>
    <xf numFmtId="4" fontId="22" fillId="0" borderId="5" xfId="44" applyNumberFormat="1" applyFont="1" applyFill="1" applyBorder="1" applyAlignment="1">
      <alignment horizontal="right" vertical="center"/>
    </xf>
    <xf numFmtId="0" fontId="22" fillId="8" borderId="2" xfId="0" applyFont="1" applyFill="1" applyBorder="1" applyAlignment="1">
      <alignment horizontal="center" vertical="center"/>
    </xf>
    <xf numFmtId="49" fontId="22" fillId="8" borderId="2" xfId="41" applyNumberFormat="1" applyFont="1" applyFill="1" applyBorder="1" applyAlignment="1">
      <alignment horizontal="center" vertical="center"/>
    </xf>
    <xf numFmtId="0" fontId="22" fillId="0" borderId="2" xfId="10" applyFont="1" applyBorder="1" applyAlignment="1">
      <alignment horizontal="center" vertical="center" wrapText="1"/>
    </xf>
    <xf numFmtId="49" fontId="22" fillId="0" borderId="2" xfId="10" applyNumberFormat="1" applyFont="1" applyBorder="1" applyAlignment="1">
      <alignment horizontal="center" vertical="center" wrapText="1" shrinkToFit="1"/>
    </xf>
    <xf numFmtId="49" fontId="22" fillId="0" borderId="2" xfId="10" applyNumberFormat="1" applyFont="1" applyBorder="1" applyAlignment="1">
      <alignment horizontal="center" vertical="center" wrapText="1"/>
    </xf>
    <xf numFmtId="0" fontId="22" fillId="0" borderId="2" xfId="10" applyFont="1" applyBorder="1" applyAlignment="1">
      <alignment horizontal="center" vertical="center"/>
    </xf>
    <xf numFmtId="49" fontId="22" fillId="0" borderId="2" xfId="10" applyNumberFormat="1" applyFont="1" applyBorder="1" applyAlignment="1">
      <alignment horizontal="center" vertical="center"/>
    </xf>
    <xf numFmtId="0" fontId="22" fillId="0" borderId="0" xfId="10" applyFont="1" applyAlignment="1">
      <alignment horizontal="center" vertical="center"/>
    </xf>
    <xf numFmtId="4" fontId="40" fillId="0" borderId="0" xfId="1" applyNumberFormat="1" applyFont="1" applyFill="1" applyAlignment="1">
      <alignment horizontal="center" vertical="center"/>
    </xf>
    <xf numFmtId="0" fontId="39" fillId="0" borderId="0" xfId="0" applyFont="1" applyAlignment="1">
      <alignment horizontal="center"/>
    </xf>
    <xf numFmtId="0" fontId="41" fillId="6" borderId="2" xfId="48" applyFont="1" applyFill="1" applyBorder="1" applyAlignment="1">
      <alignment horizontal="center" vertical="center"/>
    </xf>
    <xf numFmtId="0" fontId="39" fillId="0" borderId="2" xfId="0" applyFont="1" applyBorder="1" applyAlignment="1">
      <alignment horizontal="center"/>
    </xf>
    <xf numFmtId="0" fontId="22" fillId="0" borderId="5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 wrapText="1" shrinkToFit="1"/>
    </xf>
    <xf numFmtId="49" fontId="22" fillId="0" borderId="0" xfId="0" applyNumberFormat="1" applyFont="1" applyAlignment="1">
      <alignment horizontal="center" vertical="center" wrapText="1"/>
    </xf>
    <xf numFmtId="49" fontId="22" fillId="0" borderId="26" xfId="0" applyNumberFormat="1" applyFont="1" applyBorder="1" applyAlignment="1">
      <alignment horizontal="center" vertical="center" wrapText="1"/>
    </xf>
    <xf numFmtId="49" fontId="22" fillId="0" borderId="5" xfId="0" applyNumberFormat="1" applyFont="1" applyBorder="1" applyAlignment="1">
      <alignment horizontal="center" vertical="center" wrapText="1"/>
    </xf>
    <xf numFmtId="17" fontId="22" fillId="0" borderId="5" xfId="0" applyNumberFormat="1" applyFont="1" applyBorder="1" applyAlignment="1">
      <alignment horizontal="center" vertical="center" wrapText="1"/>
    </xf>
    <xf numFmtId="49" fontId="22" fillId="0" borderId="3" xfId="3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4" fontId="22" fillId="0" borderId="2" xfId="31" applyNumberFormat="1" applyFont="1" applyFill="1" applyBorder="1" applyAlignment="1">
      <alignment horizontal="right" vertical="center"/>
    </xf>
    <xf numFmtId="0" fontId="25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/>
    </xf>
    <xf numFmtId="0" fontId="25" fillId="0" borderId="0" xfId="0" applyFont="1"/>
    <xf numFmtId="0" fontId="43" fillId="0" borderId="2" xfId="0" applyFont="1" applyBorder="1" applyAlignment="1">
      <alignment horizontal="center" vertical="center"/>
    </xf>
    <xf numFmtId="43" fontId="24" fillId="4" borderId="2" xfId="0" applyNumberFormat="1" applyFont="1" applyFill="1" applyBorder="1"/>
    <xf numFmtId="43" fontId="23" fillId="4" borderId="2" xfId="0" applyNumberFormat="1" applyFont="1" applyFill="1" applyBorder="1"/>
    <xf numFmtId="0" fontId="45" fillId="0" borderId="0" xfId="0" applyFont="1" applyAlignment="1">
      <alignment horizontal="center" vertical="center"/>
    </xf>
    <xf numFmtId="168" fontId="22" fillId="0" borderId="0" xfId="22" applyNumberFormat="1" applyFont="1" applyAlignment="1">
      <alignment horizontal="center" vertical="center"/>
    </xf>
    <xf numFmtId="49" fontId="22" fillId="8" borderId="17" xfId="0" applyNumberFormat="1" applyFont="1" applyFill="1" applyBorder="1" applyAlignment="1">
      <alignment horizontal="center" vertical="center"/>
    </xf>
    <xf numFmtId="4" fontId="22" fillId="0" borderId="2" xfId="0" applyNumberFormat="1" applyFont="1" applyBorder="1" applyAlignment="1">
      <alignment horizontal="right" vertical="center"/>
    </xf>
    <xf numFmtId="0" fontId="39" fillId="10" borderId="0" xfId="0" applyFont="1" applyFill="1" applyAlignment="1">
      <alignment horizontal="center"/>
    </xf>
    <xf numFmtId="4" fontId="23" fillId="4" borderId="2" xfId="0" applyNumberFormat="1" applyFont="1" applyFill="1" applyBorder="1" applyAlignment="1">
      <alignment horizontal="right" vertical="center"/>
    </xf>
    <xf numFmtId="164" fontId="35" fillId="0" borderId="0" xfId="1" applyFont="1" applyFill="1" applyAlignment="1">
      <alignment horizontal="center" vertical="center"/>
    </xf>
    <xf numFmtId="164" fontId="33" fillId="0" borderId="0" xfId="1" applyFont="1" applyFill="1" applyAlignment="1">
      <alignment horizontal="center" vertical="center"/>
    </xf>
    <xf numFmtId="164" fontId="47" fillId="0" borderId="0" xfId="0" applyNumberFormat="1" applyFont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164" fontId="25" fillId="0" borderId="2" xfId="1" applyFont="1" applyBorder="1"/>
    <xf numFmtId="0" fontId="22" fillId="0" borderId="5" xfId="29" applyFont="1" applyBorder="1" applyAlignment="1">
      <alignment horizontal="center" vertical="center"/>
    </xf>
    <xf numFmtId="49" fontId="22" fillId="0" borderId="6" xfId="0" applyNumberFormat="1" applyFont="1" applyBorder="1" applyAlignment="1">
      <alignment horizontal="center" vertical="center"/>
    </xf>
    <xf numFmtId="49" fontId="22" fillId="0" borderId="2" xfId="29" applyNumberFormat="1" applyFont="1" applyBorder="1" applyAlignment="1">
      <alignment horizontal="center" vertical="center"/>
    </xf>
    <xf numFmtId="1" fontId="22" fillId="0" borderId="6" xfId="0" applyNumberFormat="1" applyFont="1" applyBorder="1" applyAlignment="1">
      <alignment horizontal="center" vertical="center"/>
    </xf>
    <xf numFmtId="49" fontId="26" fillId="0" borderId="3" xfId="29" applyNumberFormat="1" applyFont="1" applyBorder="1" applyAlignment="1">
      <alignment horizontal="center" vertical="center"/>
    </xf>
    <xf numFmtId="17" fontId="22" fillId="0" borderId="2" xfId="29" applyNumberFormat="1" applyFont="1" applyBorder="1" applyAlignment="1">
      <alignment horizontal="center" vertical="center" wrapText="1"/>
    </xf>
    <xf numFmtId="0" fontId="22" fillId="0" borderId="0" xfId="29" applyFont="1" applyAlignment="1">
      <alignment horizontal="center" vertical="center"/>
    </xf>
    <xf numFmtId="0" fontId="22" fillId="0" borderId="2" xfId="29" applyFont="1" applyBorder="1" applyAlignment="1">
      <alignment horizontal="center" vertical="center" wrapText="1"/>
    </xf>
    <xf numFmtId="49" fontId="22" fillId="0" borderId="2" xfId="29" applyNumberFormat="1" applyFont="1" applyBorder="1" applyAlignment="1">
      <alignment horizontal="center" vertical="center" wrapText="1" shrinkToFit="1"/>
    </xf>
    <xf numFmtId="49" fontId="22" fillId="0" borderId="2" xfId="29" applyNumberFormat="1" applyFont="1" applyBorder="1" applyAlignment="1">
      <alignment horizontal="center" vertical="center" wrapText="1"/>
    </xf>
    <xf numFmtId="49" fontId="22" fillId="0" borderId="6" xfId="75" applyNumberFormat="1" applyFont="1" applyBorder="1" applyAlignment="1">
      <alignment horizontal="center" vertical="center"/>
    </xf>
    <xf numFmtId="49" fontId="22" fillId="0" borderId="2" xfId="75" applyNumberFormat="1" applyFont="1" applyBorder="1" applyAlignment="1">
      <alignment horizontal="center" vertical="center"/>
    </xf>
    <xf numFmtId="4" fontId="22" fillId="0" borderId="2" xfId="74" applyNumberFormat="1" applyFont="1" applyFill="1" applyBorder="1" applyAlignment="1">
      <alignment horizontal="center" vertical="center"/>
    </xf>
    <xf numFmtId="4" fontId="22" fillId="0" borderId="2" xfId="74" applyNumberFormat="1" applyFont="1" applyFill="1" applyBorder="1" applyAlignment="1">
      <alignment horizontal="right" vertical="center"/>
    </xf>
    <xf numFmtId="164" fontId="22" fillId="0" borderId="0" xfId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49" fontId="26" fillId="0" borderId="2" xfId="29" applyNumberFormat="1" applyFont="1" applyBorder="1" applyAlignment="1">
      <alignment horizontal="center" vertical="center"/>
    </xf>
    <xf numFmtId="49" fontId="22" fillId="0" borderId="5" xfId="29" applyNumberFormat="1" applyFont="1" applyBorder="1" applyAlignment="1">
      <alignment horizontal="center" vertical="center"/>
    </xf>
    <xf numFmtId="49" fontId="22" fillId="0" borderId="5" xfId="75" applyNumberFormat="1" applyFont="1" applyBorder="1" applyAlignment="1">
      <alignment horizontal="center" vertical="center"/>
    </xf>
    <xf numFmtId="3" fontId="22" fillId="0" borderId="5" xfId="74" applyNumberFormat="1" applyFont="1" applyFill="1" applyBorder="1" applyAlignment="1">
      <alignment horizontal="center" vertical="center"/>
    </xf>
    <xf numFmtId="4" fontId="22" fillId="0" borderId="5" xfId="74" applyNumberFormat="1" applyFont="1" applyFill="1" applyBorder="1" applyAlignment="1">
      <alignment horizontal="right" vertical="center"/>
    </xf>
    <xf numFmtId="4" fontId="22" fillId="0" borderId="2" xfId="29" applyNumberFormat="1" applyFont="1" applyBorder="1" applyAlignment="1">
      <alignment horizontal="right" vertical="center"/>
    </xf>
    <xf numFmtId="3" fontId="22" fillId="0" borderId="2" xfId="74" applyNumberFormat="1" applyFont="1" applyFill="1" applyBorder="1" applyAlignment="1">
      <alignment horizontal="center" vertical="center"/>
    </xf>
    <xf numFmtId="49" fontId="22" fillId="0" borderId="2" xfId="82" applyNumberFormat="1" applyFont="1" applyBorder="1" applyAlignment="1">
      <alignment horizontal="center" vertical="center"/>
    </xf>
    <xf numFmtId="1" fontId="22" fillId="0" borderId="2" xfId="29" applyNumberFormat="1" applyFont="1" applyBorder="1" applyAlignment="1">
      <alignment horizontal="center" vertical="center"/>
    </xf>
    <xf numFmtId="0" fontId="22" fillId="0" borderId="2" xfId="29" applyFont="1" applyBorder="1" applyAlignment="1">
      <alignment horizontal="center"/>
    </xf>
    <xf numFmtId="1" fontId="22" fillId="0" borderId="2" xfId="74" applyNumberFormat="1" applyFont="1" applyFill="1" applyBorder="1" applyAlignment="1">
      <alignment horizontal="center" vertical="center"/>
    </xf>
    <xf numFmtId="0" fontId="22" fillId="4" borderId="2" xfId="29" applyFont="1" applyFill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/>
    </xf>
    <xf numFmtId="4" fontId="25" fillId="0" borderId="5" xfId="1" applyNumberFormat="1" applyFont="1" applyFill="1" applyBorder="1" applyAlignment="1">
      <alignment horizontal="right" vertical="center"/>
    </xf>
    <xf numFmtId="0" fontId="22" fillId="9" borderId="2" xfId="29" applyFont="1" applyFill="1" applyBorder="1" applyAlignment="1">
      <alignment horizontal="center" vertical="center"/>
    </xf>
    <xf numFmtId="2" fontId="22" fillId="0" borderId="2" xfId="10" applyNumberFormat="1" applyFont="1" applyBorder="1" applyAlignment="1">
      <alignment horizontal="center" vertical="center" wrapText="1"/>
    </xf>
    <xf numFmtId="0" fontId="37" fillId="0" borderId="2" xfId="29" applyFont="1" applyBorder="1" applyAlignment="1">
      <alignment horizontal="center"/>
    </xf>
    <xf numFmtId="0" fontId="22" fillId="4" borderId="2" xfId="10" applyFont="1" applyFill="1" applyBorder="1" applyAlignment="1">
      <alignment horizontal="center" vertical="center"/>
    </xf>
    <xf numFmtId="49" fontId="22" fillId="0" borderId="5" xfId="0" applyNumberFormat="1" applyFont="1" applyBorder="1" applyAlignment="1">
      <alignment horizontal="center" vertical="center" wrapText="1" shrinkToFit="1"/>
    </xf>
    <xf numFmtId="49" fontId="22" fillId="8" borderId="2" xfId="29" applyNumberFormat="1" applyFont="1" applyFill="1" applyBorder="1" applyAlignment="1">
      <alignment horizontal="center" vertical="center"/>
    </xf>
    <xf numFmtId="0" fontId="22" fillId="8" borderId="2" xfId="29" applyFont="1" applyFill="1" applyBorder="1" applyAlignment="1">
      <alignment horizontal="center" vertical="center"/>
    </xf>
    <xf numFmtId="4" fontId="22" fillId="8" borderId="2" xfId="29" applyNumberFormat="1" applyFont="1" applyFill="1" applyBorder="1" applyAlignment="1">
      <alignment horizontal="right" vertical="center"/>
    </xf>
    <xf numFmtId="4" fontId="22" fillId="8" borderId="2" xfId="74" applyNumberFormat="1" applyFont="1" applyFill="1" applyBorder="1" applyAlignment="1">
      <alignment horizontal="center" vertical="center"/>
    </xf>
    <xf numFmtId="2" fontId="22" fillId="0" borderId="2" xfId="29" applyNumberFormat="1" applyFont="1" applyBorder="1" applyAlignment="1">
      <alignment horizontal="center" vertical="center"/>
    </xf>
    <xf numFmtId="49" fontId="22" fillId="0" borderId="2" xfId="29" quotePrefix="1" applyNumberFormat="1" applyFont="1" applyBorder="1" applyAlignment="1">
      <alignment horizontal="center" vertical="center"/>
    </xf>
    <xf numFmtId="49" fontId="22" fillId="0" borderId="2" xfId="75" quotePrefix="1" applyNumberFormat="1" applyFont="1" applyBorder="1" applyAlignment="1">
      <alignment horizontal="center" vertical="center"/>
    </xf>
    <xf numFmtId="2" fontId="22" fillId="0" borderId="2" xfId="74" applyNumberFormat="1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 vertical="center"/>
    </xf>
    <xf numFmtId="4" fontId="22" fillId="0" borderId="2" xfId="29" applyNumberFormat="1" applyFont="1" applyBorder="1" applyAlignment="1">
      <alignment horizontal="center" vertical="center" wrapText="1"/>
    </xf>
    <xf numFmtId="4" fontId="22" fillId="0" borderId="2" xfId="47" applyNumberFormat="1" applyFont="1" applyFill="1" applyBorder="1" applyAlignment="1">
      <alignment horizontal="right" vertical="center"/>
    </xf>
    <xf numFmtId="4" fontId="22" fillId="0" borderId="2" xfId="29" applyNumberFormat="1" applyFont="1" applyBorder="1" applyAlignment="1">
      <alignment horizontal="center" vertical="center"/>
    </xf>
    <xf numFmtId="4" fontId="22" fillId="0" borderId="2" xfId="47" applyNumberFormat="1" applyFont="1" applyFill="1" applyBorder="1" applyAlignment="1">
      <alignment horizontal="center" vertical="center"/>
    </xf>
    <xf numFmtId="49" fontId="25" fillId="8" borderId="2" xfId="75" applyNumberFormat="1" applyFont="1" applyFill="1" applyBorder="1" applyAlignment="1">
      <alignment horizontal="center" vertical="center" wrapText="1"/>
    </xf>
    <xf numFmtId="49" fontId="25" fillId="0" borderId="2" xfId="29" applyNumberFormat="1" applyFont="1" applyBorder="1" applyAlignment="1">
      <alignment horizontal="center" vertical="center" wrapText="1"/>
    </xf>
    <xf numFmtId="49" fontId="22" fillId="0" borderId="6" xfId="87" applyNumberFormat="1" applyFont="1" applyBorder="1" applyAlignment="1">
      <alignment horizontal="center" vertical="center"/>
    </xf>
    <xf numFmtId="0" fontId="25" fillId="0" borderId="3" xfId="0" applyFont="1" applyBorder="1" applyAlignment="1">
      <alignment horizontal="center"/>
    </xf>
    <xf numFmtId="49" fontId="22" fillId="0" borderId="2" xfId="87" applyNumberFormat="1" applyFont="1" applyBorder="1" applyAlignment="1">
      <alignment horizontal="center" vertical="center" wrapText="1"/>
    </xf>
    <xf numFmtId="49" fontId="22" fillId="0" borderId="2" xfId="87" applyNumberFormat="1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" fontId="22" fillId="0" borderId="2" xfId="84" applyNumberFormat="1" applyFont="1" applyFill="1" applyBorder="1" applyAlignment="1">
      <alignment horizontal="center" vertical="center"/>
    </xf>
    <xf numFmtId="4" fontId="22" fillId="8" borderId="2" xfId="84" applyNumberFormat="1" applyFont="1" applyFill="1" applyBorder="1" applyAlignment="1">
      <alignment horizontal="right" vertical="center"/>
    </xf>
    <xf numFmtId="4" fontId="22" fillId="8" borderId="5" xfId="47" applyNumberFormat="1" applyFont="1" applyFill="1" applyBorder="1" applyAlignment="1">
      <alignment horizontal="right" vertical="center"/>
    </xf>
    <xf numFmtId="4" fontId="22" fillId="0" borderId="2" xfId="84" applyNumberFormat="1" applyFont="1" applyFill="1" applyBorder="1" applyAlignment="1">
      <alignment horizontal="right" vertical="center"/>
    </xf>
    <xf numFmtId="4" fontId="22" fillId="0" borderId="5" xfId="47" applyNumberFormat="1" applyFont="1" applyFill="1" applyBorder="1" applyAlignment="1">
      <alignment horizontal="right" vertical="center"/>
    </xf>
    <xf numFmtId="0" fontId="25" fillId="8" borderId="3" xfId="0" applyFont="1" applyFill="1" applyBorder="1" applyAlignment="1">
      <alignment horizontal="center"/>
    </xf>
    <xf numFmtId="49" fontId="25" fillId="8" borderId="2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49" fontId="25" fillId="0" borderId="2" xfId="0" applyNumberFormat="1" applyFont="1" applyBorder="1" applyAlignment="1">
      <alignment horizontal="center"/>
    </xf>
    <xf numFmtId="49" fontId="22" fillId="8" borderId="6" xfId="87" applyNumberFormat="1" applyFont="1" applyFill="1" applyBorder="1" applyAlignment="1">
      <alignment horizontal="center" vertical="center"/>
    </xf>
    <xf numFmtId="49" fontId="22" fillId="8" borderId="2" xfId="87" applyNumberFormat="1" applyFont="1" applyFill="1" applyBorder="1" applyAlignment="1">
      <alignment horizontal="center" vertical="center"/>
    </xf>
    <xf numFmtId="4" fontId="22" fillId="8" borderId="2" xfId="84" applyNumberFormat="1" applyFont="1" applyFill="1" applyBorder="1" applyAlignment="1">
      <alignment horizontal="center" vertical="center"/>
    </xf>
    <xf numFmtId="0" fontId="25" fillId="8" borderId="0" xfId="0" applyFont="1" applyFill="1" applyAlignment="1">
      <alignment horizontal="center"/>
    </xf>
    <xf numFmtId="0" fontId="25" fillId="8" borderId="0" xfId="0" applyFont="1" applyFill="1"/>
    <xf numFmtId="49" fontId="22" fillId="0" borderId="5" xfId="87" applyNumberFormat="1" applyFont="1" applyBorder="1" applyAlignment="1">
      <alignment horizontal="center" vertical="center"/>
    </xf>
    <xf numFmtId="4" fontId="22" fillId="0" borderId="5" xfId="84" applyNumberFormat="1" applyFont="1" applyFill="1" applyBorder="1" applyAlignment="1">
      <alignment horizontal="center" vertical="center"/>
    </xf>
    <xf numFmtId="4" fontId="22" fillId="8" borderId="5" xfId="84" applyNumberFormat="1" applyFont="1" applyFill="1" applyBorder="1" applyAlignment="1">
      <alignment horizontal="right" vertical="center"/>
    </xf>
    <xf numFmtId="4" fontId="22" fillId="0" borderId="5" xfId="84" applyNumberFormat="1" applyFont="1" applyFill="1" applyBorder="1" applyAlignment="1">
      <alignment horizontal="right" vertical="center"/>
    </xf>
    <xf numFmtId="49" fontId="22" fillId="0" borderId="10" xfId="87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0" borderId="6" xfId="10" applyFont="1" applyBorder="1" applyAlignment="1">
      <alignment horizontal="center" vertical="center" wrapText="1"/>
    </xf>
    <xf numFmtId="0" fontId="22" fillId="0" borderId="33" xfId="29" applyFont="1" applyBorder="1" applyAlignment="1">
      <alignment horizontal="center" vertical="center"/>
    </xf>
    <xf numFmtId="0" fontId="22" fillId="0" borderId="33" xfId="29" applyFont="1" applyBorder="1" applyAlignment="1">
      <alignment horizontal="center" vertical="center" wrapText="1"/>
    </xf>
    <xf numFmtId="49" fontId="22" fillId="0" borderId="2" xfId="90" applyNumberFormat="1" applyFont="1" applyBorder="1" applyAlignment="1">
      <alignment horizontal="center" vertical="center"/>
    </xf>
    <xf numFmtId="4" fontId="22" fillId="0" borderId="2" xfId="91" applyNumberFormat="1" applyFont="1" applyFill="1" applyBorder="1" applyAlignment="1">
      <alignment horizontal="right" vertical="center"/>
    </xf>
    <xf numFmtId="49" fontId="25" fillId="0" borderId="2" xfId="90" applyNumberFormat="1" applyFont="1" applyBorder="1" applyAlignment="1">
      <alignment horizontal="center" vertical="center"/>
    </xf>
    <xf numFmtId="4" fontId="25" fillId="0" borderId="2" xfId="91" applyNumberFormat="1" applyFont="1" applyFill="1" applyBorder="1" applyAlignment="1">
      <alignment horizontal="right" vertical="center"/>
    </xf>
    <xf numFmtId="49" fontId="22" fillId="0" borderId="1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4" fontId="22" fillId="0" borderId="2" xfId="91" applyNumberFormat="1" applyFont="1" applyFill="1" applyBorder="1" applyAlignment="1">
      <alignment horizontal="center" vertical="center"/>
    </xf>
    <xf numFmtId="49" fontId="25" fillId="8" borderId="2" xfId="41" applyNumberFormat="1" applyFont="1" applyFill="1" applyBorder="1" applyAlignment="1">
      <alignment horizontal="center" vertical="center"/>
    </xf>
    <xf numFmtId="3" fontId="25" fillId="0" borderId="2" xfId="91" applyNumberFormat="1" applyFont="1" applyFill="1" applyBorder="1" applyAlignment="1">
      <alignment horizontal="center" vertical="center"/>
    </xf>
    <xf numFmtId="3" fontId="22" fillId="0" borderId="2" xfId="91" applyNumberFormat="1" applyFont="1" applyFill="1" applyBorder="1" applyAlignment="1">
      <alignment horizontal="center" vertical="center"/>
    </xf>
    <xf numFmtId="4" fontId="22" fillId="8" borderId="2" xfId="0" applyNumberFormat="1" applyFont="1" applyFill="1" applyBorder="1" applyAlignment="1">
      <alignment horizontal="right" vertical="center"/>
    </xf>
    <xf numFmtId="49" fontId="25" fillId="0" borderId="2" xfId="10" applyNumberFormat="1" applyFont="1" applyBorder="1" applyAlignment="1">
      <alignment horizontal="center" vertical="center"/>
    </xf>
    <xf numFmtId="0" fontId="44" fillId="0" borderId="0" xfId="10" applyFont="1" applyAlignment="1">
      <alignment horizontal="center" vertical="center"/>
    </xf>
    <xf numFmtId="49" fontId="44" fillId="8" borderId="0" xfId="10" applyNumberFormat="1" applyFont="1" applyFill="1" applyAlignment="1">
      <alignment horizontal="center" vertical="center"/>
    </xf>
    <xf numFmtId="49" fontId="22" fillId="0" borderId="6" xfId="30" applyNumberFormat="1" applyFont="1" applyBorder="1" applyAlignment="1">
      <alignment horizontal="center" vertical="center" wrapText="1"/>
    </xf>
    <xf numFmtId="49" fontId="22" fillId="0" borderId="2" xfId="30" applyNumberFormat="1" applyFont="1" applyBorder="1" applyAlignment="1">
      <alignment horizontal="center" vertical="center" wrapText="1"/>
    </xf>
    <xf numFmtId="49" fontId="22" fillId="0" borderId="0" xfId="29" applyNumberFormat="1" applyFont="1" applyAlignment="1">
      <alignment horizontal="center" vertical="center"/>
    </xf>
    <xf numFmtId="0" fontId="39" fillId="0" borderId="1" xfId="0" applyFont="1" applyBorder="1" applyAlignment="1">
      <alignment horizontal="center"/>
    </xf>
    <xf numFmtId="0" fontId="28" fillId="0" borderId="2" xfId="93" applyBorder="1" applyAlignment="1">
      <alignment horizontal="center"/>
    </xf>
    <xf numFmtId="49" fontId="39" fillId="0" borderId="1" xfId="0" applyNumberFormat="1" applyFont="1" applyBorder="1" applyAlignment="1">
      <alignment horizontal="center"/>
    </xf>
    <xf numFmtId="0" fontId="46" fillId="0" borderId="2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6" fillId="0" borderId="2" xfId="93" applyFont="1" applyBorder="1" applyAlignment="1">
      <alignment horizontal="center"/>
    </xf>
    <xf numFmtId="0" fontId="25" fillId="4" borderId="2" xfId="0" applyFont="1" applyFill="1" applyBorder="1" applyAlignment="1">
      <alignment horizontal="center" vertical="center"/>
    </xf>
    <xf numFmtId="49" fontId="26" fillId="0" borderId="3" xfId="29" applyNumberFormat="1" applyFont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2" fillId="0" borderId="2" xfId="29" applyNumberFormat="1" applyFont="1" applyBorder="1" applyAlignment="1">
      <alignment horizontal="center"/>
    </xf>
    <xf numFmtId="2" fontId="22" fillId="0" borderId="2" xfId="29" applyNumberFormat="1" applyFont="1" applyBorder="1" applyAlignment="1">
      <alignment horizontal="right" vertical="center"/>
    </xf>
    <xf numFmtId="0" fontId="22" fillId="9" borderId="2" xfId="0" applyFont="1" applyFill="1" applyBorder="1" applyAlignment="1">
      <alignment horizontal="center" vertical="center" wrapText="1"/>
    </xf>
    <xf numFmtId="49" fontId="22" fillId="0" borderId="5" xfId="90" applyNumberFormat="1" applyFont="1" applyBorder="1" applyAlignment="1">
      <alignment horizontal="center" vertical="center"/>
    </xf>
    <xf numFmtId="0" fontId="25" fillId="9" borderId="2" xfId="0" applyFont="1" applyFill="1" applyBorder="1" applyAlignment="1">
      <alignment horizontal="center"/>
    </xf>
    <xf numFmtId="14" fontId="25" fillId="0" borderId="2" xfId="0" applyNumberFormat="1" applyFont="1" applyBorder="1" applyAlignment="1">
      <alignment horizontal="center"/>
    </xf>
    <xf numFmtId="0" fontId="22" fillId="9" borderId="2" xfId="10" applyFont="1" applyFill="1" applyBorder="1" applyAlignment="1">
      <alignment horizontal="center" vertical="center"/>
    </xf>
    <xf numFmtId="4" fontId="23" fillId="4" borderId="3" xfId="1" applyNumberFormat="1" applyFont="1" applyFill="1" applyBorder="1" applyAlignment="1">
      <alignment horizontal="right" vertical="center"/>
    </xf>
    <xf numFmtId="0" fontId="22" fillId="0" borderId="2" xfId="0" applyFont="1" applyBorder="1" applyAlignment="1">
      <alignment horizontal="center" wrapText="1"/>
    </xf>
    <xf numFmtId="0" fontId="22" fillId="4" borderId="2" xfId="0" applyFont="1" applyFill="1" applyBorder="1"/>
    <xf numFmtId="0" fontId="22" fillId="0" borderId="0" xfId="29" applyFont="1"/>
    <xf numFmtId="0" fontId="22" fillId="0" borderId="0" xfId="0" applyFont="1" applyAlignment="1">
      <alignment horizontal="center"/>
    </xf>
    <xf numFmtId="0" fontId="22" fillId="8" borderId="27" xfId="0" applyFont="1" applyFill="1" applyBorder="1" applyAlignment="1">
      <alignment horizontal="center" vertical="center"/>
    </xf>
    <xf numFmtId="0" fontId="22" fillId="8" borderId="27" xfId="0" applyFont="1" applyFill="1" applyBorder="1" applyAlignment="1">
      <alignment horizontal="center" vertical="center" wrapText="1"/>
    </xf>
    <xf numFmtId="49" fontId="22" fillId="8" borderId="28" xfId="0" applyNumberFormat="1" applyFont="1" applyFill="1" applyBorder="1" applyAlignment="1">
      <alignment horizontal="center" vertical="center"/>
    </xf>
    <xf numFmtId="49" fontId="22" fillId="8" borderId="27" xfId="0" applyNumberFormat="1" applyFont="1" applyFill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wrapText="1"/>
    </xf>
    <xf numFmtId="49" fontId="22" fillId="0" borderId="27" xfId="0" applyNumberFormat="1" applyFont="1" applyBorder="1" applyAlignment="1">
      <alignment horizontal="center" vertical="center"/>
    </xf>
    <xf numFmtId="0" fontId="22" fillId="8" borderId="29" xfId="0" applyFont="1" applyFill="1" applyBorder="1" applyAlignment="1">
      <alignment horizontal="center" vertical="center"/>
    </xf>
    <xf numFmtId="0" fontId="22" fillId="8" borderId="30" xfId="0" applyFont="1" applyFill="1" applyBorder="1" applyAlignment="1">
      <alignment horizontal="center" vertical="center"/>
    </xf>
    <xf numFmtId="0" fontId="22" fillId="8" borderId="31" xfId="0" applyFont="1" applyFill="1" applyBorder="1" applyAlignment="1">
      <alignment horizontal="center" vertical="center" wrapText="1"/>
    </xf>
    <xf numFmtId="49" fontId="22" fillId="8" borderId="31" xfId="0" applyNumberFormat="1" applyFont="1" applyFill="1" applyBorder="1" applyAlignment="1">
      <alignment horizontal="center" vertical="center"/>
    </xf>
    <xf numFmtId="0" fontId="22" fillId="8" borderId="31" xfId="0" applyFont="1" applyFill="1" applyBorder="1" applyAlignment="1">
      <alignment horizontal="center" vertical="center"/>
    </xf>
    <xf numFmtId="0" fontId="22" fillId="8" borderId="2" xfId="0" applyFont="1" applyFill="1" applyBorder="1" applyAlignment="1">
      <alignment horizontal="center" vertical="center" wrapText="1"/>
    </xf>
    <xf numFmtId="49" fontId="22" fillId="8" borderId="2" xfId="0" quotePrefix="1" applyNumberFormat="1" applyFont="1" applyFill="1" applyBorder="1" applyAlignment="1">
      <alignment horizontal="center" vertical="center"/>
    </xf>
    <xf numFmtId="49" fontId="22" fillId="8" borderId="2" xfId="0" applyNumberFormat="1" applyFont="1" applyFill="1" applyBorder="1" applyAlignment="1">
      <alignment horizontal="center" vertical="center"/>
    </xf>
    <xf numFmtId="0" fontId="25" fillId="9" borderId="6" xfId="0" applyFont="1" applyFill="1" applyBorder="1" applyAlignment="1">
      <alignment horizontal="center"/>
    </xf>
    <xf numFmtId="1" fontId="22" fillId="0" borderId="6" xfId="31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22" fillId="0" borderId="6" xfId="31" applyNumberFormat="1" applyFont="1" applyFill="1" applyBorder="1" applyAlignment="1">
      <alignment horizontal="center" vertical="center"/>
    </xf>
    <xf numFmtId="0" fontId="22" fillId="0" borderId="2" xfId="31" applyNumberFormat="1" applyFont="1" applyFill="1" applyBorder="1" applyAlignment="1">
      <alignment horizontal="center" vertical="center"/>
    </xf>
    <xf numFmtId="3" fontId="22" fillId="0" borderId="2" xfId="31" applyNumberFormat="1" applyFont="1" applyFill="1" applyBorder="1" applyAlignment="1">
      <alignment horizontal="center" vertical="center"/>
    </xf>
    <xf numFmtId="4" fontId="23" fillId="4" borderId="2" xfId="29" applyNumberFormat="1" applyFont="1" applyFill="1" applyBorder="1" applyAlignment="1">
      <alignment vertical="center"/>
    </xf>
    <xf numFmtId="0" fontId="46" fillId="0" borderId="2" xfId="93" applyFont="1" applyBorder="1"/>
    <xf numFmtId="0" fontId="28" fillId="0" borderId="2" xfId="93" applyBorder="1"/>
    <xf numFmtId="0" fontId="39" fillId="0" borderId="2" xfId="0" applyFont="1" applyBorder="1"/>
    <xf numFmtId="0" fontId="1" fillId="0" borderId="2" xfId="0" applyFont="1" applyBorder="1"/>
    <xf numFmtId="0" fontId="22" fillId="0" borderId="32" xfId="29" applyFont="1" applyBorder="1" applyAlignment="1">
      <alignment horizontal="center" vertical="center"/>
    </xf>
    <xf numFmtId="0" fontId="22" fillId="4" borderId="3" xfId="29" applyFont="1" applyFill="1" applyBorder="1" applyAlignment="1">
      <alignment horizontal="center" vertical="center"/>
    </xf>
    <xf numFmtId="0" fontId="22" fillId="4" borderId="4" xfId="29" applyFont="1" applyFill="1" applyBorder="1" applyAlignment="1">
      <alignment horizontal="center" vertical="center"/>
    </xf>
    <xf numFmtId="0" fontId="22" fillId="4" borderId="1" xfId="29" applyFont="1" applyFill="1" applyBorder="1" applyAlignment="1">
      <alignment horizontal="center" vertical="center"/>
    </xf>
    <xf numFmtId="49" fontId="34" fillId="6" borderId="3" xfId="29" applyNumberFormat="1" applyFont="1" applyFill="1" applyBorder="1" applyAlignment="1">
      <alignment horizontal="center" vertical="center"/>
    </xf>
    <xf numFmtId="49" fontId="34" fillId="6" borderId="4" xfId="29" applyNumberFormat="1" applyFont="1" applyFill="1" applyBorder="1" applyAlignment="1">
      <alignment horizontal="center" vertical="center"/>
    </xf>
    <xf numFmtId="49" fontId="34" fillId="6" borderId="1" xfId="29" applyNumberFormat="1" applyFont="1" applyFill="1" applyBorder="1" applyAlignment="1">
      <alignment horizontal="center" vertical="center"/>
    </xf>
    <xf numFmtId="17" fontId="22" fillId="0" borderId="2" xfId="29" applyNumberFormat="1" applyFont="1" applyBorder="1" applyAlignment="1">
      <alignment horizontal="center" vertical="center" wrapText="1"/>
    </xf>
    <xf numFmtId="0" fontId="22" fillId="0" borderId="2" xfId="29" applyFont="1" applyBorder="1" applyAlignment="1">
      <alignment horizontal="center" vertical="center"/>
    </xf>
    <xf numFmtId="0" fontId="22" fillId="0" borderId="6" xfId="29" applyFont="1" applyBorder="1" applyAlignment="1">
      <alignment horizontal="center" vertical="center"/>
    </xf>
    <xf numFmtId="49" fontId="34" fillId="6" borderId="3" xfId="0" applyNumberFormat="1" applyFont="1" applyFill="1" applyBorder="1" applyAlignment="1">
      <alignment horizontal="center" vertical="center"/>
    </xf>
    <xf numFmtId="49" fontId="34" fillId="6" borderId="4" xfId="0" applyNumberFormat="1" applyFont="1" applyFill="1" applyBorder="1" applyAlignment="1">
      <alignment horizontal="center" vertical="center"/>
    </xf>
    <xf numFmtId="49" fontId="34" fillId="6" borderId="1" xfId="0" applyNumberFormat="1" applyFont="1" applyFill="1" applyBorder="1" applyAlignment="1">
      <alignment horizontal="center" vertical="center"/>
    </xf>
    <xf numFmtId="17" fontId="22" fillId="0" borderId="2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22" fillId="8" borderId="17" xfId="0" applyFont="1" applyFill="1" applyBorder="1" applyAlignment="1">
      <alignment horizontal="center" vertical="center"/>
    </xf>
    <xf numFmtId="0" fontId="22" fillId="0" borderId="5" xfId="29" applyFont="1" applyBorder="1" applyAlignment="1">
      <alignment horizontal="center" vertical="center"/>
    </xf>
    <xf numFmtId="49" fontId="34" fillId="6" borderId="3" xfId="0" applyNumberFormat="1" applyFont="1" applyFill="1" applyBorder="1" applyAlignment="1">
      <alignment horizontal="center" vertical="center" wrapText="1"/>
    </xf>
    <xf numFmtId="0" fontId="22" fillId="4" borderId="2" xfId="10" applyFont="1" applyFill="1" applyBorder="1" applyAlignment="1">
      <alignment horizontal="center" vertical="center"/>
    </xf>
    <xf numFmtId="17" fontId="22" fillId="0" borderId="3" xfId="0" applyNumberFormat="1" applyFont="1" applyBorder="1" applyAlignment="1">
      <alignment horizontal="center" vertical="center" wrapText="1"/>
    </xf>
    <xf numFmtId="17" fontId="22" fillId="0" borderId="4" xfId="0" applyNumberFormat="1" applyFont="1" applyBorder="1" applyAlignment="1">
      <alignment horizontal="center" vertical="center" wrapText="1"/>
    </xf>
    <xf numFmtId="17" fontId="22" fillId="0" borderId="1" xfId="0" applyNumberFormat="1" applyFont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/>
    </xf>
    <xf numFmtId="0" fontId="22" fillId="4" borderId="25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22" fillId="4" borderId="2" xfId="29" applyFont="1" applyFill="1" applyBorder="1" applyAlignment="1">
      <alignment horizontal="center" vertical="center"/>
    </xf>
    <xf numFmtId="49" fontId="34" fillId="6" borderId="4" xfId="0" applyNumberFormat="1" applyFont="1" applyFill="1" applyBorder="1" applyAlignment="1">
      <alignment horizontal="center" vertical="center" wrapText="1"/>
    </xf>
    <xf numFmtId="49" fontId="34" fillId="6" borderId="1" xfId="0" applyNumberFormat="1" applyFont="1" applyFill="1" applyBorder="1" applyAlignment="1">
      <alignment horizontal="center" vertical="center" wrapText="1"/>
    </xf>
    <xf numFmtId="0" fontId="22" fillId="4" borderId="3" xfId="10" applyFont="1" applyFill="1" applyBorder="1" applyAlignment="1">
      <alignment horizontal="center" vertical="center"/>
    </xf>
    <xf numFmtId="0" fontId="22" fillId="4" borderId="4" xfId="10" applyFont="1" applyFill="1" applyBorder="1" applyAlignment="1">
      <alignment horizontal="center" vertical="center"/>
    </xf>
    <xf numFmtId="0" fontId="22" fillId="4" borderId="1" xfId="10" applyFont="1" applyFill="1" applyBorder="1" applyAlignment="1">
      <alignment horizontal="center" vertical="center"/>
    </xf>
    <xf numFmtId="49" fontId="34" fillId="6" borderId="3" xfId="29" applyNumberFormat="1" applyFont="1" applyFill="1" applyBorder="1" applyAlignment="1">
      <alignment horizontal="center" vertical="center" wrapText="1"/>
    </xf>
    <xf numFmtId="49" fontId="34" fillId="6" borderId="4" xfId="29" applyNumberFormat="1" applyFont="1" applyFill="1" applyBorder="1" applyAlignment="1">
      <alignment horizontal="center" vertical="center" wrapText="1"/>
    </xf>
    <xf numFmtId="49" fontId="34" fillId="6" borderId="1" xfId="29" applyNumberFormat="1" applyFont="1" applyFill="1" applyBorder="1" applyAlignment="1">
      <alignment horizontal="center" vertical="center" wrapText="1"/>
    </xf>
    <xf numFmtId="0" fontId="22" fillId="0" borderId="3" xfId="10" applyFont="1" applyBorder="1" applyAlignment="1">
      <alignment horizontal="center" vertical="center" wrapText="1"/>
    </xf>
    <xf numFmtId="0" fontId="22" fillId="0" borderId="4" xfId="10" applyFont="1" applyBorder="1" applyAlignment="1">
      <alignment horizontal="center" vertical="center" wrapText="1"/>
    </xf>
    <xf numFmtId="0" fontId="22" fillId="12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5" fillId="12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49" fontId="23" fillId="0" borderId="17" xfId="0" applyNumberFormat="1" applyFont="1" applyBorder="1" applyAlignment="1">
      <alignment horizontal="center" vertical="center"/>
    </xf>
    <xf numFmtId="1" fontId="22" fillId="0" borderId="5" xfId="0" applyNumberFormat="1" applyFont="1" applyBorder="1" applyAlignment="1">
      <alignment horizontal="center" vertical="center"/>
    </xf>
    <xf numFmtId="1" fontId="22" fillId="0" borderId="6" xfId="0" applyNumberFormat="1" applyFont="1" applyBorder="1" applyAlignment="1">
      <alignment horizontal="center" vertical="center"/>
    </xf>
    <xf numFmtId="0" fontId="22" fillId="4" borderId="24" xfId="0" applyFont="1" applyFill="1" applyBorder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49" fontId="34" fillId="11" borderId="3" xfId="0" applyNumberFormat="1" applyFont="1" applyFill="1" applyBorder="1" applyAlignment="1">
      <alignment horizontal="center" vertical="center"/>
    </xf>
    <xf numFmtId="49" fontId="34" fillId="11" borderId="4" xfId="0" applyNumberFormat="1" applyFont="1" applyFill="1" applyBorder="1" applyAlignment="1">
      <alignment horizontal="center" vertical="center"/>
    </xf>
    <xf numFmtId="49" fontId="34" fillId="11" borderId="1" xfId="0" applyNumberFormat="1" applyFont="1" applyFill="1" applyBorder="1" applyAlignment="1">
      <alignment horizontal="center" vertical="center"/>
    </xf>
    <xf numFmtId="17" fontId="21" fillId="4" borderId="7" xfId="0" applyNumberFormat="1" applyFont="1" applyFill="1" applyBorder="1" applyAlignment="1">
      <alignment horizontal="center" vertical="center"/>
    </xf>
    <xf numFmtId="17" fontId="21" fillId="4" borderId="9" xfId="0" applyNumberFormat="1" applyFont="1" applyFill="1" applyBorder="1" applyAlignment="1">
      <alignment horizontal="center" vertical="center"/>
    </xf>
    <xf numFmtId="17" fontId="21" fillId="4" borderId="8" xfId="0" applyNumberFormat="1" applyFont="1" applyFill="1" applyBorder="1" applyAlignment="1">
      <alignment horizontal="center" vertical="center"/>
    </xf>
    <xf numFmtId="4" fontId="21" fillId="3" borderId="14" xfId="0" applyNumberFormat="1" applyFont="1" applyFill="1" applyBorder="1" applyAlignment="1">
      <alignment horizontal="center"/>
    </xf>
    <xf numFmtId="4" fontId="21" fillId="3" borderId="15" xfId="0" applyNumberFormat="1" applyFont="1" applyFill="1" applyBorder="1" applyAlignment="1">
      <alignment horizontal="center"/>
    </xf>
    <xf numFmtId="4" fontId="21" fillId="3" borderId="16" xfId="0" applyNumberFormat="1" applyFont="1" applyFill="1" applyBorder="1" applyAlignment="1">
      <alignment horizontal="center"/>
    </xf>
    <xf numFmtId="3" fontId="21" fillId="6" borderId="7" xfId="0" applyNumberFormat="1" applyFont="1" applyFill="1" applyBorder="1" applyAlignment="1">
      <alignment horizontal="center"/>
    </xf>
    <xf numFmtId="3" fontId="21" fillId="6" borderId="9" xfId="0" applyNumberFormat="1" applyFont="1" applyFill="1" applyBorder="1" applyAlignment="1">
      <alignment horizontal="center"/>
    </xf>
    <xf numFmtId="3" fontId="21" fillId="6" borderId="8" xfId="0" applyNumberFormat="1" applyFont="1" applyFill="1" applyBorder="1" applyAlignment="1">
      <alignment horizontal="center"/>
    </xf>
    <xf numFmtId="0" fontId="22" fillId="8" borderId="4" xfId="0" applyFont="1" applyFill="1" applyBorder="1" applyAlignment="1">
      <alignment vertical="center"/>
    </xf>
    <xf numFmtId="14" fontId="22" fillId="0" borderId="2" xfId="0" applyNumberFormat="1" applyFont="1" applyBorder="1" applyAlignment="1">
      <alignment horizontal="center"/>
    </xf>
  </cellXfs>
  <cellStyles count="95">
    <cellStyle name="Dziesiętny" xfId="1" builtinId="3"/>
    <cellStyle name="Dziesiętny 10" xfId="47" xr:uid="{00000000-0005-0000-0000-000001000000}"/>
    <cellStyle name="Dziesiętny 11" xfId="57" xr:uid="{5277FEE8-D897-4CB8-AC12-D859ACDA1615}"/>
    <cellStyle name="Dziesiętny 12" xfId="61" xr:uid="{B2EFAE1F-FEAE-4745-89D1-F645AA7414DB}"/>
    <cellStyle name="Dziesiętny 13" xfId="71" xr:uid="{745DAA8B-42FB-40E2-96CA-56456EB45B6E}"/>
    <cellStyle name="Dziesiętny 14" xfId="77" xr:uid="{6E1FE2E1-0357-4C6E-8D32-F1084D16CC05}"/>
    <cellStyle name="Dziesiętny 15" xfId="89" xr:uid="{5F491F27-4262-465C-BC76-B1B639B3EADA}"/>
    <cellStyle name="Dziesiętny 2" xfId="3" xr:uid="{00000000-0005-0000-0000-000002000000}"/>
    <cellStyle name="Dziesiętny 2 2" xfId="12" xr:uid="{00000000-0005-0000-0000-000003000000}"/>
    <cellStyle name="Dziesiętny 2 3" xfId="19" xr:uid="{00000000-0005-0000-0000-000004000000}"/>
    <cellStyle name="Dziesiętny 2 3 2" xfId="51" xr:uid="{00000000-0005-0000-0000-000005000000}"/>
    <cellStyle name="Dziesiętny 2 4" xfId="39" xr:uid="{00000000-0005-0000-0000-000006000000}"/>
    <cellStyle name="Dziesiętny 2 5" xfId="66" xr:uid="{DCFCBCFA-835C-4495-B49D-5D9EDEC3E77E}"/>
    <cellStyle name="Dziesiętny 2 6" xfId="79" xr:uid="{0FE9AE5E-069C-4CB0-8546-8F84BF4F5B4D}"/>
    <cellStyle name="Dziesiętny 3" xfId="7" xr:uid="{00000000-0005-0000-0000-000007000000}"/>
    <cellStyle name="Dziesiętny 3 2" xfId="16" xr:uid="{00000000-0005-0000-0000-000008000000}"/>
    <cellStyle name="Dziesiętny 3 3" xfId="25" xr:uid="{00000000-0005-0000-0000-000009000000}"/>
    <cellStyle name="Dziesiętny 3 3 2" xfId="55" xr:uid="{00000000-0005-0000-0000-00000A000000}"/>
    <cellStyle name="Dziesiętny 4" xfId="28" xr:uid="{00000000-0005-0000-0000-00000B000000}"/>
    <cellStyle name="Dziesiętny 5" xfId="31" xr:uid="{00000000-0005-0000-0000-00000C000000}"/>
    <cellStyle name="Dziesiętny 5 2" xfId="46" xr:uid="{00000000-0005-0000-0000-00000D000000}"/>
    <cellStyle name="Dziesiętny 5 2 2" xfId="78" xr:uid="{063B4803-1BD5-40FE-8D13-8654924ADF15}"/>
    <cellStyle name="Dziesiętny 5 3" xfId="59" xr:uid="{574A074B-3740-4FAC-8372-7B0B47DFE321}"/>
    <cellStyle name="Dziesiętny 5 4" xfId="65" xr:uid="{091D1DBF-6BF0-4025-8E83-21E6409B388C}"/>
    <cellStyle name="Dziesiętny 5 4 2" xfId="94" xr:uid="{981BCC48-48A2-4B27-BE94-F46C08D4815D}"/>
    <cellStyle name="Dziesiętny 5 5" xfId="74" xr:uid="{4381A8C8-CCCD-4F94-9F76-733AC2B790AD}"/>
    <cellStyle name="Dziesiętny 5 5 2" xfId="84" xr:uid="{A5075C9B-4072-4DA6-8849-C628421428C1}"/>
    <cellStyle name="Dziesiętny 5 6" xfId="91" xr:uid="{E38E0032-F32C-4732-91BA-7A2736CE6231}"/>
    <cellStyle name="Dziesiętny 6" xfId="32" xr:uid="{00000000-0005-0000-0000-00000E000000}"/>
    <cellStyle name="Dziesiętny 7" xfId="38" xr:uid="{00000000-0005-0000-0000-00000F000000}"/>
    <cellStyle name="Dziesiętny 8" xfId="42" xr:uid="{00000000-0005-0000-0000-000010000000}"/>
    <cellStyle name="Dziesiętny 8 2" xfId="81" xr:uid="{CD257DB3-FFAC-449B-9C9F-46DCD21303FA}"/>
    <cellStyle name="Dziesiętny 8 2 2" xfId="85" xr:uid="{BD2A3CF6-9403-4A45-8B98-FFFF6984366C}"/>
    <cellStyle name="Dziesiętny 9" xfId="44" xr:uid="{00000000-0005-0000-0000-000011000000}"/>
    <cellStyle name="Dziesiętny 9 2" xfId="63" xr:uid="{848786F3-DAEE-4FC0-A498-089A1228EE5E}"/>
    <cellStyle name="Excel Built-in Comma" xfId="49" xr:uid="{00000000-0005-0000-0000-000012000000}"/>
    <cellStyle name="Excel Built-in Normal" xfId="68" xr:uid="{8E7D9573-01D7-4341-82ED-4BDBA0D33F24}"/>
    <cellStyle name="Heading" xfId="34" xr:uid="{00000000-0005-0000-0000-000013000000}"/>
    <cellStyle name="Heading1" xfId="35" xr:uid="{00000000-0005-0000-0000-000014000000}"/>
    <cellStyle name="Hiperłącze 2" xfId="80" xr:uid="{838F6C6A-C9DE-4046-9313-4E019E1183F5}"/>
    <cellStyle name="Normalny" xfId="0" builtinId="0"/>
    <cellStyle name="Normalny 10" xfId="56" xr:uid="{A057992E-2449-4B01-9CDA-7226D93A6558}"/>
    <cellStyle name="Normalny 11" xfId="60" xr:uid="{01B33FBA-E980-46CD-90ED-836A40E2AC0E}"/>
    <cellStyle name="Normalny 12" xfId="70" xr:uid="{910F0E43-A34A-4DE2-9AF8-BE59AF4AD74C}"/>
    <cellStyle name="Normalny 12 2" xfId="72" xr:uid="{1FC055B5-54FE-4D30-9AF8-143FCD0769F1}"/>
    <cellStyle name="Normalny 13" xfId="73" xr:uid="{CE3C64B0-4A9A-436B-B0D7-75D0F565B366}"/>
    <cellStyle name="Normalny 14" xfId="88" xr:uid="{0CFEA55A-ED9E-4D87-BCB7-7AD0DC60C265}"/>
    <cellStyle name="Normalny 2" xfId="2" xr:uid="{00000000-0005-0000-0000-000016000000}"/>
    <cellStyle name="Normalny 2 2" xfId="11" xr:uid="{00000000-0005-0000-0000-000017000000}"/>
    <cellStyle name="Normalny 2 3" xfId="18" xr:uid="{00000000-0005-0000-0000-000018000000}"/>
    <cellStyle name="Normalny 2 3 2" xfId="50" xr:uid="{00000000-0005-0000-0000-000019000000}"/>
    <cellStyle name="Normalny 2 4" xfId="29" xr:uid="{00000000-0005-0000-0000-00001A000000}"/>
    <cellStyle name="Normalny 2 5" xfId="40" xr:uid="{00000000-0005-0000-0000-00001B000000}"/>
    <cellStyle name="Normalny 2 6" xfId="48" xr:uid="{00000000-0005-0000-0000-00001C000000}"/>
    <cellStyle name="Normalny 28" xfId="69" xr:uid="{F3E60E4F-CB26-4F39-9340-E0F96B987491}"/>
    <cellStyle name="Normalny 3" xfId="5" xr:uid="{00000000-0005-0000-0000-00001D000000}"/>
    <cellStyle name="Normalny 3 2" xfId="14" xr:uid="{00000000-0005-0000-0000-00001E000000}"/>
    <cellStyle name="Normalny 3 3" xfId="23" xr:uid="{00000000-0005-0000-0000-00001F000000}"/>
    <cellStyle name="Normalny 3 3 2" xfId="53" xr:uid="{00000000-0005-0000-0000-000020000000}"/>
    <cellStyle name="Normalny 4" xfId="9" xr:uid="{00000000-0005-0000-0000-000021000000}"/>
    <cellStyle name="Normalny 4 2" xfId="17" xr:uid="{00000000-0005-0000-0000-000022000000}"/>
    <cellStyle name="Normalny 4 2 2" xfId="21" xr:uid="{00000000-0005-0000-0000-000023000000}"/>
    <cellStyle name="Normalny 4 2 2 2" xfId="26" xr:uid="{00000000-0005-0000-0000-000024000000}"/>
    <cellStyle name="Normalny 4 2 2 2 2" xfId="27" xr:uid="{00000000-0005-0000-0000-000025000000}"/>
    <cellStyle name="Normalny 5" xfId="10" xr:uid="{00000000-0005-0000-0000-000026000000}"/>
    <cellStyle name="Normalny 6" xfId="30" xr:uid="{00000000-0005-0000-0000-000027000000}"/>
    <cellStyle name="Normalny 6 2" xfId="45" xr:uid="{00000000-0005-0000-0000-000028000000}"/>
    <cellStyle name="Normalny 6 2 2" xfId="58" xr:uid="{1D8DF906-4FAB-40A0-AF0C-8BF3595039B2}"/>
    <cellStyle name="Normalny 6 2 3" xfId="82" xr:uid="{236DF940-E30E-42C9-A7AE-B89B17A34259}"/>
    <cellStyle name="Normalny 6 2 3 2" xfId="87" xr:uid="{46410F42-2A48-41D3-8769-567DE63D018D}"/>
    <cellStyle name="Normalny 6 3" xfId="64" xr:uid="{E25E75D0-D9BC-4D69-B328-82FF2BEF9B2A}"/>
    <cellStyle name="Normalny 6 3 2" xfId="93" xr:uid="{98796122-2EC9-457B-83A0-6E8745B980D0}"/>
    <cellStyle name="Normalny 6 4" xfId="75" xr:uid="{1A6D86EA-3122-4E0A-BE89-31C4D3A880CD}"/>
    <cellStyle name="Normalny 6 4 2" xfId="86" xr:uid="{4498C5F4-71E4-4FAB-8B8D-1AF5F16B06A4}"/>
    <cellStyle name="Normalny 6 5" xfId="90" xr:uid="{7BAECAE9-8C25-4945-BBFA-13B722E75BC0}"/>
    <cellStyle name="Normalny 7" xfId="33" xr:uid="{00000000-0005-0000-0000-000029000000}"/>
    <cellStyle name="Normalny 8" xfId="41" xr:uid="{00000000-0005-0000-0000-00002A000000}"/>
    <cellStyle name="Normalny 8 2" xfId="76" xr:uid="{BB5CC046-9E87-4734-88B2-492CE5AC8800}"/>
    <cellStyle name="Normalny 8 2 2" xfId="83" xr:uid="{71F432F3-49F8-41E4-81EF-8F44A81A52FB}"/>
    <cellStyle name="Normalny 8 3" xfId="92" xr:uid="{66A1D75B-E5F0-4559-BF85-5E6C1FE83DDA}"/>
    <cellStyle name="Normalny 9" xfId="43" xr:uid="{00000000-0005-0000-0000-00002B000000}"/>
    <cellStyle name="Normalny 9 2" xfId="62" xr:uid="{2B61F0A5-3791-4727-AA7A-BFCA9DF24403}"/>
    <cellStyle name="Procentowy 2" xfId="4" xr:uid="{00000000-0005-0000-0000-00002C000000}"/>
    <cellStyle name="Procentowy 2 2" xfId="13" xr:uid="{00000000-0005-0000-0000-00002D000000}"/>
    <cellStyle name="Procentowy 2 3" xfId="20" xr:uid="{00000000-0005-0000-0000-00002E000000}"/>
    <cellStyle name="Procentowy 2 3 2" xfId="52" xr:uid="{00000000-0005-0000-0000-00002F000000}"/>
    <cellStyle name="Procentowy 3" xfId="6" xr:uid="{00000000-0005-0000-0000-000030000000}"/>
    <cellStyle name="Procentowy 3 2" xfId="15" xr:uid="{00000000-0005-0000-0000-000031000000}"/>
    <cellStyle name="Procentowy 3 3" xfId="24" xr:uid="{00000000-0005-0000-0000-000032000000}"/>
    <cellStyle name="Procentowy 3 3 2" xfId="54" xr:uid="{00000000-0005-0000-0000-000033000000}"/>
    <cellStyle name="Procentowy 4" xfId="8" xr:uid="{00000000-0005-0000-0000-000034000000}"/>
    <cellStyle name="Result" xfId="36" xr:uid="{00000000-0005-0000-0000-000035000000}"/>
    <cellStyle name="Result2" xfId="37" xr:uid="{00000000-0005-0000-0000-000036000000}"/>
    <cellStyle name="Walutowy 2" xfId="22" xr:uid="{00000000-0005-0000-0000-000037000000}"/>
    <cellStyle name="Walutowy 3" xfId="67" xr:uid="{8168B16F-DAEB-4BB8-9771-CAA6937D394E}"/>
  </cellStyles>
  <dxfs count="0"/>
  <tableStyles count="0" defaultTableStyle="TableStyleMedium9" defaultPivotStyle="PivotStyleLight16"/>
  <colors>
    <mruColors>
      <color rgb="FF33CC33"/>
      <color rgb="FF99FF33"/>
      <color rgb="FF00FF99"/>
      <color rgb="FF00CC99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6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/>
  <cols>
    <col min="1" max="1" width="7.28515625" style="14" customWidth="1"/>
    <col min="2" max="2" width="41.140625" style="15" customWidth="1"/>
    <col min="3" max="3" width="18.42578125" style="15" bestFit="1" customWidth="1"/>
    <col min="4" max="4" width="33.140625" style="15" bestFit="1" customWidth="1"/>
    <col min="5" max="5" width="11.7109375" style="15" customWidth="1"/>
    <col min="6" max="6" width="11.28515625" style="15" customWidth="1"/>
    <col min="7" max="7" width="17.28515625" style="15" customWidth="1"/>
    <col min="8" max="8" width="22.7109375" style="15" bestFit="1" customWidth="1"/>
    <col min="9" max="9" width="13.42578125" style="15" bestFit="1" customWidth="1"/>
    <col min="10" max="10" width="9.140625" style="15" customWidth="1"/>
    <col min="11" max="11" width="9.140625" style="14" customWidth="1"/>
    <col min="12" max="17" width="11.7109375" style="14" customWidth="1"/>
    <col min="18" max="18" width="25.5703125" style="14" bestFit="1" customWidth="1"/>
    <col min="19" max="19" width="16.140625" style="14" bestFit="1" customWidth="1"/>
    <col min="20" max="20" width="11.7109375" style="14" bestFit="1" customWidth="1"/>
    <col min="21" max="16384" width="9.140625" style="14"/>
  </cols>
  <sheetData>
    <row r="1" spans="1:20" ht="12" hidden="1" customHeight="1">
      <c r="J1" s="305"/>
      <c r="K1" s="305"/>
      <c r="L1" s="16">
        <f t="shared" ref="L1:Q1" si="0">SUM(L3:L77)/2</f>
        <v>271234</v>
      </c>
      <c r="M1" s="16">
        <f t="shared" si="0"/>
        <v>4495</v>
      </c>
      <c r="N1" s="16">
        <f t="shared" si="0"/>
        <v>275729</v>
      </c>
      <c r="O1" s="16">
        <f t="shared" si="0"/>
        <v>271234</v>
      </c>
      <c r="P1" s="16">
        <f t="shared" si="0"/>
        <v>4495</v>
      </c>
      <c r="Q1" s="16">
        <f t="shared" si="0"/>
        <v>275729</v>
      </c>
    </row>
    <row r="2" spans="1:20" ht="12" customHeight="1">
      <c r="K2" s="15"/>
      <c r="L2" s="15"/>
      <c r="M2" s="15"/>
      <c r="N2" s="15"/>
      <c r="O2" s="15"/>
      <c r="P2" s="15"/>
      <c r="Q2" s="15"/>
      <c r="R2" s="15"/>
    </row>
    <row r="3" spans="1:20" ht="32.1" customHeight="1">
      <c r="A3" s="52" t="s">
        <v>19</v>
      </c>
      <c r="B3" s="269" t="s">
        <v>1861</v>
      </c>
      <c r="C3" s="270"/>
      <c r="D3" s="270"/>
      <c r="E3" s="270"/>
      <c r="F3" s="270"/>
      <c r="G3" s="270"/>
      <c r="H3" s="270"/>
      <c r="I3" s="270"/>
      <c r="J3" s="270"/>
      <c r="K3" s="271"/>
      <c r="L3" s="272" t="s">
        <v>60</v>
      </c>
      <c r="M3" s="272"/>
      <c r="N3" s="272"/>
      <c r="O3" s="272" t="s">
        <v>139</v>
      </c>
      <c r="P3" s="272"/>
      <c r="Q3" s="272"/>
      <c r="R3" s="273" t="s">
        <v>20</v>
      </c>
      <c r="S3" s="36"/>
      <c r="T3" s="36"/>
    </row>
    <row r="4" spans="1:20" ht="42" customHeight="1">
      <c r="A4" s="53" t="s">
        <v>7</v>
      </c>
      <c r="B4" s="54" t="s">
        <v>27</v>
      </c>
      <c r="C4" s="87" t="s">
        <v>4</v>
      </c>
      <c r="D4" s="88" t="s">
        <v>5</v>
      </c>
      <c r="E4" s="89" t="s">
        <v>6</v>
      </c>
      <c r="F4" s="90" t="s">
        <v>8</v>
      </c>
      <c r="G4" s="90" t="s">
        <v>9</v>
      </c>
      <c r="H4" s="90" t="s">
        <v>22</v>
      </c>
      <c r="I4" s="90" t="s">
        <v>10</v>
      </c>
      <c r="J4" s="90" t="s">
        <v>11</v>
      </c>
      <c r="K4" s="86" t="s">
        <v>12</v>
      </c>
      <c r="L4" s="91" t="s">
        <v>13</v>
      </c>
      <c r="M4" s="86" t="s">
        <v>14</v>
      </c>
      <c r="N4" s="86" t="s">
        <v>3</v>
      </c>
      <c r="O4" s="91" t="s">
        <v>13</v>
      </c>
      <c r="P4" s="86" t="s">
        <v>14</v>
      </c>
      <c r="Q4" s="86" t="s">
        <v>3</v>
      </c>
      <c r="R4" s="274"/>
      <c r="S4" s="36"/>
      <c r="T4" s="36"/>
    </row>
    <row r="5" spans="1:20" ht="12.75" customHeight="1">
      <c r="A5" s="57">
        <v>1</v>
      </c>
      <c r="B5" s="21" t="s">
        <v>206</v>
      </c>
      <c r="C5" s="92" t="s">
        <v>1862</v>
      </c>
      <c r="D5" s="22" t="s">
        <v>1863</v>
      </c>
      <c r="E5" s="22">
        <v>30</v>
      </c>
      <c r="F5" s="22" t="s">
        <v>208</v>
      </c>
      <c r="G5" s="93" t="s">
        <v>1863</v>
      </c>
      <c r="H5" s="22" t="s">
        <v>1864</v>
      </c>
      <c r="I5" s="22" t="s">
        <v>1865</v>
      </c>
      <c r="J5" s="22" t="s">
        <v>64</v>
      </c>
      <c r="K5" s="32">
        <v>3</v>
      </c>
      <c r="L5" s="94">
        <v>2391</v>
      </c>
      <c r="M5" s="94">
        <v>0</v>
      </c>
      <c r="N5" s="12">
        <f>L5+M5</f>
        <v>2391</v>
      </c>
      <c r="O5" s="94">
        <v>2391</v>
      </c>
      <c r="P5" s="94">
        <v>0</v>
      </c>
      <c r="Q5" s="12">
        <f>O5+P5</f>
        <v>2391</v>
      </c>
      <c r="R5" s="95" t="s">
        <v>128</v>
      </c>
      <c r="S5" s="36"/>
      <c r="T5" s="36"/>
    </row>
    <row r="6" spans="1:20" ht="12.75" customHeight="1">
      <c r="A6" s="57">
        <v>2</v>
      </c>
      <c r="B6" s="21" t="s">
        <v>206</v>
      </c>
      <c r="C6" s="92" t="s">
        <v>1862</v>
      </c>
      <c r="D6" s="22" t="s">
        <v>1866</v>
      </c>
      <c r="E6" s="22">
        <v>1</v>
      </c>
      <c r="F6" s="22" t="s">
        <v>208</v>
      </c>
      <c r="G6" s="93" t="s">
        <v>1866</v>
      </c>
      <c r="H6" s="22" t="s">
        <v>1867</v>
      </c>
      <c r="I6" s="22">
        <v>27131686</v>
      </c>
      <c r="J6" s="22" t="s">
        <v>64</v>
      </c>
      <c r="K6" s="32">
        <v>4</v>
      </c>
      <c r="L6" s="94">
        <v>1990</v>
      </c>
      <c r="M6" s="94">
        <v>0</v>
      </c>
      <c r="N6" s="12">
        <f t="shared" ref="N6:N69" si="1">L6+M6</f>
        <v>1990</v>
      </c>
      <c r="O6" s="94">
        <v>1990</v>
      </c>
      <c r="P6" s="94">
        <v>0</v>
      </c>
      <c r="Q6" s="12">
        <f t="shared" ref="Q6:Q69" si="2">O6+P6</f>
        <v>1990</v>
      </c>
      <c r="R6" s="95" t="s">
        <v>128</v>
      </c>
      <c r="S6" s="36"/>
      <c r="T6" s="36"/>
    </row>
    <row r="7" spans="1:20" ht="12.75" customHeight="1">
      <c r="A7" s="57">
        <v>3</v>
      </c>
      <c r="B7" s="21" t="s">
        <v>206</v>
      </c>
      <c r="C7" s="92" t="s">
        <v>1862</v>
      </c>
      <c r="D7" s="22" t="s">
        <v>1866</v>
      </c>
      <c r="E7" s="22"/>
      <c r="F7" s="22" t="s">
        <v>208</v>
      </c>
      <c r="G7" s="93" t="s">
        <v>1866</v>
      </c>
      <c r="H7" s="22" t="s">
        <v>1868</v>
      </c>
      <c r="I7" s="22">
        <v>26983507</v>
      </c>
      <c r="J7" s="22" t="s">
        <v>64</v>
      </c>
      <c r="K7" s="32">
        <v>4</v>
      </c>
      <c r="L7" s="94">
        <v>1287</v>
      </c>
      <c r="M7" s="94">
        <v>0</v>
      </c>
      <c r="N7" s="12">
        <f t="shared" si="1"/>
        <v>1287</v>
      </c>
      <c r="O7" s="94">
        <v>1287</v>
      </c>
      <c r="P7" s="94">
        <v>0</v>
      </c>
      <c r="Q7" s="12">
        <f t="shared" si="2"/>
        <v>1287</v>
      </c>
      <c r="R7" s="95" t="s">
        <v>128</v>
      </c>
      <c r="S7" s="36"/>
      <c r="T7" s="36"/>
    </row>
    <row r="8" spans="1:20" ht="12.75" customHeight="1">
      <c r="A8" s="57">
        <v>4</v>
      </c>
      <c r="B8" s="21" t="s">
        <v>206</v>
      </c>
      <c r="C8" s="92" t="s">
        <v>1862</v>
      </c>
      <c r="D8" s="22" t="s">
        <v>1869</v>
      </c>
      <c r="E8" s="22">
        <v>39</v>
      </c>
      <c r="F8" s="22" t="s">
        <v>208</v>
      </c>
      <c r="G8" s="22" t="s">
        <v>1869</v>
      </c>
      <c r="H8" s="22" t="s">
        <v>1870</v>
      </c>
      <c r="I8" s="22" t="s">
        <v>1871</v>
      </c>
      <c r="J8" s="22" t="s">
        <v>64</v>
      </c>
      <c r="K8" s="32">
        <v>3</v>
      </c>
      <c r="L8" s="94">
        <v>1036</v>
      </c>
      <c r="M8" s="94">
        <v>0</v>
      </c>
      <c r="N8" s="12">
        <f t="shared" si="1"/>
        <v>1036</v>
      </c>
      <c r="O8" s="94">
        <v>1036</v>
      </c>
      <c r="P8" s="94">
        <v>0</v>
      </c>
      <c r="Q8" s="12">
        <f t="shared" si="2"/>
        <v>1036</v>
      </c>
      <c r="R8" s="95" t="s">
        <v>128</v>
      </c>
      <c r="S8" s="36"/>
      <c r="T8" s="36"/>
    </row>
    <row r="9" spans="1:20" ht="12.75" customHeight="1">
      <c r="A9" s="57">
        <v>5</v>
      </c>
      <c r="B9" s="21" t="s">
        <v>206</v>
      </c>
      <c r="C9" s="92" t="s">
        <v>1862</v>
      </c>
      <c r="D9" s="22" t="s">
        <v>1869</v>
      </c>
      <c r="E9" s="22"/>
      <c r="F9" s="22" t="s">
        <v>208</v>
      </c>
      <c r="G9" s="93" t="s">
        <v>1869</v>
      </c>
      <c r="H9" s="22" t="s">
        <v>1872</v>
      </c>
      <c r="I9" s="22" t="s">
        <v>1873</v>
      </c>
      <c r="J9" s="22" t="s">
        <v>64</v>
      </c>
      <c r="K9" s="32">
        <v>4</v>
      </c>
      <c r="L9" s="94">
        <v>2158</v>
      </c>
      <c r="M9" s="94">
        <v>0</v>
      </c>
      <c r="N9" s="12">
        <f t="shared" si="1"/>
        <v>2158</v>
      </c>
      <c r="O9" s="94">
        <v>2158</v>
      </c>
      <c r="P9" s="94">
        <v>0</v>
      </c>
      <c r="Q9" s="12">
        <f t="shared" si="2"/>
        <v>2158</v>
      </c>
      <c r="R9" s="95" t="s">
        <v>128</v>
      </c>
      <c r="S9" s="36"/>
      <c r="T9" s="36"/>
    </row>
    <row r="10" spans="1:20" ht="12.75" customHeight="1">
      <c r="A10" s="57">
        <v>6</v>
      </c>
      <c r="B10" s="21" t="s">
        <v>206</v>
      </c>
      <c r="C10" s="92" t="s">
        <v>1862</v>
      </c>
      <c r="D10" s="22" t="s">
        <v>1874</v>
      </c>
      <c r="E10" s="22"/>
      <c r="F10" s="22" t="s">
        <v>208</v>
      </c>
      <c r="G10" s="22" t="s">
        <v>1874</v>
      </c>
      <c r="H10" s="22" t="s">
        <v>1875</v>
      </c>
      <c r="I10" s="22">
        <v>23860416</v>
      </c>
      <c r="J10" s="22" t="s">
        <v>64</v>
      </c>
      <c r="K10" s="32">
        <v>2</v>
      </c>
      <c r="L10" s="94">
        <v>4290</v>
      </c>
      <c r="M10" s="94">
        <v>0</v>
      </c>
      <c r="N10" s="12">
        <f t="shared" si="1"/>
        <v>4290</v>
      </c>
      <c r="O10" s="94">
        <v>4290</v>
      </c>
      <c r="P10" s="94">
        <v>0</v>
      </c>
      <c r="Q10" s="12">
        <f t="shared" si="2"/>
        <v>4290</v>
      </c>
      <c r="R10" s="95" t="s">
        <v>128</v>
      </c>
      <c r="S10" s="36"/>
      <c r="T10" s="36"/>
    </row>
    <row r="11" spans="1:20" ht="12.75" customHeight="1">
      <c r="A11" s="57">
        <v>7</v>
      </c>
      <c r="B11" s="21" t="s">
        <v>206</v>
      </c>
      <c r="C11" s="92" t="s">
        <v>1862</v>
      </c>
      <c r="D11" s="22" t="s">
        <v>1874</v>
      </c>
      <c r="E11" s="22"/>
      <c r="F11" s="22" t="s">
        <v>208</v>
      </c>
      <c r="G11" s="22" t="s">
        <v>1874</v>
      </c>
      <c r="H11" s="22" t="s">
        <v>1876</v>
      </c>
      <c r="I11" s="22" t="s">
        <v>1877</v>
      </c>
      <c r="J11" s="22" t="s">
        <v>64</v>
      </c>
      <c r="K11" s="32">
        <v>3</v>
      </c>
      <c r="L11" s="94">
        <v>5880</v>
      </c>
      <c r="M11" s="94">
        <v>0</v>
      </c>
      <c r="N11" s="12">
        <f t="shared" si="1"/>
        <v>5880</v>
      </c>
      <c r="O11" s="94">
        <v>5880</v>
      </c>
      <c r="P11" s="94">
        <v>0</v>
      </c>
      <c r="Q11" s="12">
        <f t="shared" si="2"/>
        <v>5880</v>
      </c>
      <c r="R11" s="95" t="s">
        <v>128</v>
      </c>
      <c r="S11" s="36"/>
      <c r="T11" s="36"/>
    </row>
    <row r="12" spans="1:20" ht="12.75" customHeight="1">
      <c r="A12" s="57">
        <v>8</v>
      </c>
      <c r="B12" s="21" t="s">
        <v>206</v>
      </c>
      <c r="C12" s="92" t="s">
        <v>1862</v>
      </c>
      <c r="D12" s="22" t="s">
        <v>1878</v>
      </c>
      <c r="E12" s="22"/>
      <c r="F12" s="22" t="s">
        <v>208</v>
      </c>
      <c r="G12" s="22" t="s">
        <v>1878</v>
      </c>
      <c r="H12" s="22" t="s">
        <v>1879</v>
      </c>
      <c r="I12" s="22">
        <v>22998940</v>
      </c>
      <c r="J12" s="22" t="s">
        <v>64</v>
      </c>
      <c r="K12" s="32">
        <v>2</v>
      </c>
      <c r="L12" s="94">
        <v>4753</v>
      </c>
      <c r="M12" s="94">
        <v>0</v>
      </c>
      <c r="N12" s="12">
        <f t="shared" si="1"/>
        <v>4753</v>
      </c>
      <c r="O12" s="94">
        <v>4753</v>
      </c>
      <c r="P12" s="94">
        <v>0</v>
      </c>
      <c r="Q12" s="12">
        <f t="shared" si="2"/>
        <v>4753</v>
      </c>
      <c r="R12" s="95" t="s">
        <v>128</v>
      </c>
      <c r="S12" s="36"/>
      <c r="T12" s="36"/>
    </row>
    <row r="13" spans="1:20" ht="12.75" customHeight="1">
      <c r="A13" s="57">
        <v>9</v>
      </c>
      <c r="B13" s="21" t="s">
        <v>206</v>
      </c>
      <c r="C13" s="92" t="s">
        <v>1862</v>
      </c>
      <c r="D13" s="22" t="s">
        <v>1878</v>
      </c>
      <c r="E13" s="22"/>
      <c r="F13" s="22" t="s">
        <v>208</v>
      </c>
      <c r="G13" s="22" t="s">
        <v>1878</v>
      </c>
      <c r="H13" s="22" t="s">
        <v>1880</v>
      </c>
      <c r="I13" s="22" t="s">
        <v>1881</v>
      </c>
      <c r="J13" s="22" t="s">
        <v>64</v>
      </c>
      <c r="K13" s="32">
        <v>3</v>
      </c>
      <c r="L13" s="94">
        <v>2913</v>
      </c>
      <c r="M13" s="94">
        <v>0</v>
      </c>
      <c r="N13" s="12">
        <f t="shared" si="1"/>
        <v>2913</v>
      </c>
      <c r="O13" s="94">
        <v>2913</v>
      </c>
      <c r="P13" s="94">
        <v>0</v>
      </c>
      <c r="Q13" s="12">
        <f t="shared" si="2"/>
        <v>2913</v>
      </c>
      <c r="R13" s="95" t="s">
        <v>128</v>
      </c>
      <c r="S13" s="36"/>
      <c r="T13" s="36"/>
    </row>
    <row r="14" spans="1:20" ht="12.75" customHeight="1">
      <c r="A14" s="57">
        <v>10</v>
      </c>
      <c r="B14" s="21" t="s">
        <v>206</v>
      </c>
      <c r="C14" s="92" t="s">
        <v>1862</v>
      </c>
      <c r="D14" s="22" t="s">
        <v>1882</v>
      </c>
      <c r="E14" s="22"/>
      <c r="F14" s="22" t="s">
        <v>208</v>
      </c>
      <c r="G14" s="22" t="s">
        <v>1882</v>
      </c>
      <c r="H14" s="22" t="s">
        <v>1883</v>
      </c>
      <c r="I14" s="22" t="s">
        <v>1884</v>
      </c>
      <c r="J14" s="22" t="s">
        <v>64</v>
      </c>
      <c r="K14" s="32">
        <v>3</v>
      </c>
      <c r="L14" s="94">
        <v>2259</v>
      </c>
      <c r="M14" s="94">
        <v>0</v>
      </c>
      <c r="N14" s="12">
        <f t="shared" si="1"/>
        <v>2259</v>
      </c>
      <c r="O14" s="94">
        <v>2259</v>
      </c>
      <c r="P14" s="94">
        <v>0</v>
      </c>
      <c r="Q14" s="12">
        <f t="shared" si="2"/>
        <v>2259</v>
      </c>
      <c r="R14" s="95" t="s">
        <v>128</v>
      </c>
      <c r="S14" s="36"/>
      <c r="T14" s="36"/>
    </row>
    <row r="15" spans="1:20" ht="12.75" customHeight="1">
      <c r="A15" s="57">
        <v>11</v>
      </c>
      <c r="B15" s="21" t="s">
        <v>206</v>
      </c>
      <c r="C15" s="92" t="s">
        <v>1862</v>
      </c>
      <c r="D15" s="22" t="s">
        <v>1885</v>
      </c>
      <c r="E15" s="22"/>
      <c r="F15" s="22" t="s">
        <v>208</v>
      </c>
      <c r="G15" s="22" t="s">
        <v>1885</v>
      </c>
      <c r="H15" s="22" t="s">
        <v>1886</v>
      </c>
      <c r="I15" s="22" t="s">
        <v>1887</v>
      </c>
      <c r="J15" s="22" t="s">
        <v>64</v>
      </c>
      <c r="K15" s="32">
        <v>3</v>
      </c>
      <c r="L15" s="94">
        <v>2808</v>
      </c>
      <c r="M15" s="94">
        <v>0</v>
      </c>
      <c r="N15" s="12">
        <f t="shared" si="1"/>
        <v>2808</v>
      </c>
      <c r="O15" s="94">
        <v>2808</v>
      </c>
      <c r="P15" s="94">
        <v>0</v>
      </c>
      <c r="Q15" s="12">
        <f t="shared" si="2"/>
        <v>2808</v>
      </c>
      <c r="R15" s="95" t="s">
        <v>128</v>
      </c>
      <c r="S15" s="36"/>
      <c r="T15" s="36"/>
    </row>
    <row r="16" spans="1:20" ht="12.75" customHeight="1">
      <c r="A16" s="57">
        <v>12</v>
      </c>
      <c r="B16" s="21" t="s">
        <v>206</v>
      </c>
      <c r="C16" s="92" t="s">
        <v>1862</v>
      </c>
      <c r="D16" s="22" t="s">
        <v>1885</v>
      </c>
      <c r="E16" s="22"/>
      <c r="F16" s="22" t="s">
        <v>208</v>
      </c>
      <c r="G16" s="22" t="s">
        <v>1885</v>
      </c>
      <c r="H16" s="22" t="s">
        <v>1888</v>
      </c>
      <c r="I16" s="22" t="s">
        <v>1889</v>
      </c>
      <c r="J16" s="22" t="s">
        <v>64</v>
      </c>
      <c r="K16" s="32">
        <v>2</v>
      </c>
      <c r="L16" s="94">
        <v>1986</v>
      </c>
      <c r="M16" s="94">
        <v>0</v>
      </c>
      <c r="N16" s="12">
        <f t="shared" si="1"/>
        <v>1986</v>
      </c>
      <c r="O16" s="94">
        <v>1986</v>
      </c>
      <c r="P16" s="94">
        <v>0</v>
      </c>
      <c r="Q16" s="12">
        <f t="shared" si="2"/>
        <v>1986</v>
      </c>
      <c r="R16" s="95" t="s">
        <v>128</v>
      </c>
      <c r="S16" s="36"/>
      <c r="T16" s="36"/>
    </row>
    <row r="17" spans="1:20" ht="12.75" customHeight="1">
      <c r="A17" s="57">
        <v>13</v>
      </c>
      <c r="B17" s="21" t="s">
        <v>206</v>
      </c>
      <c r="C17" s="92" t="s">
        <v>1862</v>
      </c>
      <c r="D17" s="13" t="s">
        <v>1885</v>
      </c>
      <c r="E17" s="22"/>
      <c r="F17" s="22" t="s">
        <v>208</v>
      </c>
      <c r="G17" s="22" t="s">
        <v>1885</v>
      </c>
      <c r="H17" s="22" t="s">
        <v>1890</v>
      </c>
      <c r="I17" s="22" t="s">
        <v>1891</v>
      </c>
      <c r="J17" s="22" t="s">
        <v>66</v>
      </c>
      <c r="K17" s="32">
        <v>3</v>
      </c>
      <c r="L17" s="94">
        <v>2097</v>
      </c>
      <c r="M17" s="94">
        <v>0</v>
      </c>
      <c r="N17" s="12">
        <f t="shared" si="1"/>
        <v>2097</v>
      </c>
      <c r="O17" s="94">
        <v>2097</v>
      </c>
      <c r="P17" s="94">
        <v>0</v>
      </c>
      <c r="Q17" s="12">
        <f t="shared" si="2"/>
        <v>2097</v>
      </c>
      <c r="R17" s="95" t="s">
        <v>128</v>
      </c>
      <c r="S17" s="36"/>
      <c r="T17" s="36"/>
    </row>
    <row r="18" spans="1:20" s="97" customFormat="1">
      <c r="A18" s="57">
        <v>14</v>
      </c>
      <c r="B18" s="21" t="s">
        <v>206</v>
      </c>
      <c r="C18" s="92" t="s">
        <v>1862</v>
      </c>
      <c r="D18" s="93" t="s">
        <v>1892</v>
      </c>
      <c r="E18" s="93"/>
      <c r="F18" s="93" t="s">
        <v>208</v>
      </c>
      <c r="G18" s="93" t="s">
        <v>1892</v>
      </c>
      <c r="H18" s="95" t="s">
        <v>1893</v>
      </c>
      <c r="I18" s="93" t="s">
        <v>1894</v>
      </c>
      <c r="J18" s="96" t="s">
        <v>64</v>
      </c>
      <c r="K18" s="32">
        <v>3</v>
      </c>
      <c r="L18" s="94">
        <v>2032</v>
      </c>
      <c r="M18" s="94">
        <v>0</v>
      </c>
      <c r="N18" s="12">
        <f t="shared" si="1"/>
        <v>2032</v>
      </c>
      <c r="O18" s="94">
        <v>2032</v>
      </c>
      <c r="P18" s="94">
        <v>0</v>
      </c>
      <c r="Q18" s="12">
        <f t="shared" si="2"/>
        <v>2032</v>
      </c>
      <c r="R18" s="95" t="s">
        <v>128</v>
      </c>
    </row>
    <row r="19" spans="1:20" s="97" customFormat="1">
      <c r="A19" s="57">
        <v>15</v>
      </c>
      <c r="B19" s="21" t="s">
        <v>206</v>
      </c>
      <c r="C19" s="92" t="s">
        <v>1862</v>
      </c>
      <c r="D19" s="93" t="s">
        <v>1895</v>
      </c>
      <c r="E19" s="93"/>
      <c r="F19" s="93" t="s">
        <v>208</v>
      </c>
      <c r="G19" s="93" t="s">
        <v>1895</v>
      </c>
      <c r="H19" s="95" t="s">
        <v>1896</v>
      </c>
      <c r="I19" s="93">
        <v>26982084</v>
      </c>
      <c r="J19" s="96" t="s">
        <v>64</v>
      </c>
      <c r="K19" s="32">
        <v>1</v>
      </c>
      <c r="L19" s="94">
        <v>2884</v>
      </c>
      <c r="M19" s="94">
        <v>0</v>
      </c>
      <c r="N19" s="12">
        <f t="shared" si="1"/>
        <v>2884</v>
      </c>
      <c r="O19" s="94">
        <v>2884</v>
      </c>
      <c r="P19" s="94">
        <v>0</v>
      </c>
      <c r="Q19" s="12">
        <f t="shared" si="2"/>
        <v>2884</v>
      </c>
      <c r="R19" s="95" t="s">
        <v>128</v>
      </c>
    </row>
    <row r="20" spans="1:20" s="97" customFormat="1">
      <c r="A20" s="57">
        <v>16</v>
      </c>
      <c r="B20" s="21" t="s">
        <v>206</v>
      </c>
      <c r="C20" s="92" t="s">
        <v>1862</v>
      </c>
      <c r="D20" s="93" t="s">
        <v>1897</v>
      </c>
      <c r="E20" s="93">
        <v>1</v>
      </c>
      <c r="F20" s="93" t="s">
        <v>208</v>
      </c>
      <c r="G20" s="93" t="s">
        <v>1897</v>
      </c>
      <c r="H20" s="95" t="s">
        <v>1898</v>
      </c>
      <c r="I20" s="93" t="s">
        <v>1899</v>
      </c>
      <c r="J20" s="96" t="s">
        <v>64</v>
      </c>
      <c r="K20" s="32">
        <v>1</v>
      </c>
      <c r="L20" s="94">
        <v>2744</v>
      </c>
      <c r="M20" s="94">
        <v>0</v>
      </c>
      <c r="N20" s="12">
        <f t="shared" si="1"/>
        <v>2744</v>
      </c>
      <c r="O20" s="94">
        <v>2744</v>
      </c>
      <c r="P20" s="94">
        <v>0</v>
      </c>
      <c r="Q20" s="12">
        <f t="shared" si="2"/>
        <v>2744</v>
      </c>
      <c r="R20" s="95" t="s">
        <v>128</v>
      </c>
    </row>
    <row r="21" spans="1:20" s="97" customFormat="1">
      <c r="A21" s="57">
        <v>17</v>
      </c>
      <c r="B21" s="21" t="s">
        <v>206</v>
      </c>
      <c r="C21" s="92" t="s">
        <v>1862</v>
      </c>
      <c r="D21" s="93" t="s">
        <v>1895</v>
      </c>
      <c r="E21" s="93">
        <v>3</v>
      </c>
      <c r="F21" s="93" t="s">
        <v>208</v>
      </c>
      <c r="G21" s="93" t="s">
        <v>1895</v>
      </c>
      <c r="H21" s="95" t="s">
        <v>1900</v>
      </c>
      <c r="I21" s="93" t="s">
        <v>1901</v>
      </c>
      <c r="J21" s="96" t="s">
        <v>64</v>
      </c>
      <c r="K21" s="32">
        <v>1</v>
      </c>
      <c r="L21" s="94">
        <v>1566</v>
      </c>
      <c r="M21" s="94">
        <v>0</v>
      </c>
      <c r="N21" s="12">
        <f t="shared" si="1"/>
        <v>1566</v>
      </c>
      <c r="O21" s="94">
        <v>1566</v>
      </c>
      <c r="P21" s="94">
        <v>0</v>
      </c>
      <c r="Q21" s="12">
        <f t="shared" si="2"/>
        <v>1566</v>
      </c>
      <c r="R21" s="95" t="s">
        <v>128</v>
      </c>
    </row>
    <row r="22" spans="1:20" s="97" customFormat="1">
      <c r="A22" s="57">
        <v>18</v>
      </c>
      <c r="B22" s="21" t="s">
        <v>206</v>
      </c>
      <c r="C22" s="92" t="s">
        <v>1862</v>
      </c>
      <c r="D22" s="93" t="s">
        <v>1902</v>
      </c>
      <c r="E22" s="93">
        <v>14</v>
      </c>
      <c r="F22" s="93" t="s">
        <v>208</v>
      </c>
      <c r="G22" s="93" t="s">
        <v>1902</v>
      </c>
      <c r="H22" s="95" t="s">
        <v>1903</v>
      </c>
      <c r="I22" s="93">
        <v>25348423</v>
      </c>
      <c r="J22" s="96" t="s">
        <v>64</v>
      </c>
      <c r="K22" s="32">
        <v>3</v>
      </c>
      <c r="L22" s="94">
        <v>1284</v>
      </c>
      <c r="M22" s="94">
        <v>0</v>
      </c>
      <c r="N22" s="12">
        <f t="shared" si="1"/>
        <v>1284</v>
      </c>
      <c r="O22" s="94">
        <v>1284</v>
      </c>
      <c r="P22" s="94">
        <v>0</v>
      </c>
      <c r="Q22" s="12">
        <f t="shared" si="2"/>
        <v>1284</v>
      </c>
      <c r="R22" s="95" t="s">
        <v>128</v>
      </c>
    </row>
    <row r="23" spans="1:20" s="97" customFormat="1">
      <c r="A23" s="57">
        <v>19</v>
      </c>
      <c r="B23" s="21" t="s">
        <v>206</v>
      </c>
      <c r="C23" s="92" t="s">
        <v>1862</v>
      </c>
      <c r="D23" s="93" t="s">
        <v>1904</v>
      </c>
      <c r="E23" s="93"/>
      <c r="F23" s="93" t="s">
        <v>208</v>
      </c>
      <c r="G23" s="93" t="s">
        <v>209</v>
      </c>
      <c r="H23" s="95" t="s">
        <v>1905</v>
      </c>
      <c r="I23" s="93">
        <v>24993213</v>
      </c>
      <c r="J23" s="96" t="s">
        <v>64</v>
      </c>
      <c r="K23" s="32">
        <v>1</v>
      </c>
      <c r="L23" s="94">
        <v>1238</v>
      </c>
      <c r="M23" s="94">
        <v>0</v>
      </c>
      <c r="N23" s="12">
        <f t="shared" si="1"/>
        <v>1238</v>
      </c>
      <c r="O23" s="94">
        <v>1238</v>
      </c>
      <c r="P23" s="94">
        <v>0</v>
      </c>
      <c r="Q23" s="12">
        <f t="shared" si="2"/>
        <v>1238</v>
      </c>
      <c r="R23" s="95" t="s">
        <v>128</v>
      </c>
    </row>
    <row r="24" spans="1:20" s="97" customFormat="1">
      <c r="A24" s="57">
        <v>20</v>
      </c>
      <c r="B24" s="21" t="s">
        <v>206</v>
      </c>
      <c r="C24" s="92" t="s">
        <v>1862</v>
      </c>
      <c r="D24" s="93" t="s">
        <v>69</v>
      </c>
      <c r="E24" s="93"/>
      <c r="F24" s="93" t="s">
        <v>208</v>
      </c>
      <c r="G24" s="93" t="s">
        <v>209</v>
      </c>
      <c r="H24" s="95" t="s">
        <v>1906</v>
      </c>
      <c r="I24" s="93">
        <v>24696337</v>
      </c>
      <c r="J24" s="96" t="s">
        <v>64</v>
      </c>
      <c r="K24" s="32">
        <v>3</v>
      </c>
      <c r="L24" s="94">
        <v>5503</v>
      </c>
      <c r="M24" s="94">
        <v>0</v>
      </c>
      <c r="N24" s="12">
        <f t="shared" si="1"/>
        <v>5503</v>
      </c>
      <c r="O24" s="94">
        <v>5503</v>
      </c>
      <c r="P24" s="94">
        <v>0</v>
      </c>
      <c r="Q24" s="12">
        <f t="shared" si="2"/>
        <v>5503</v>
      </c>
      <c r="R24" s="95" t="s">
        <v>128</v>
      </c>
    </row>
    <row r="25" spans="1:20" s="97" customFormat="1">
      <c r="A25" s="57">
        <v>21</v>
      </c>
      <c r="B25" s="21" t="s">
        <v>206</v>
      </c>
      <c r="C25" s="92" t="s">
        <v>1862</v>
      </c>
      <c r="D25" s="93" t="s">
        <v>1907</v>
      </c>
      <c r="E25" s="93"/>
      <c r="F25" s="93" t="s">
        <v>208</v>
      </c>
      <c r="G25" s="93" t="s">
        <v>1907</v>
      </c>
      <c r="H25" s="95" t="s">
        <v>1908</v>
      </c>
      <c r="I25" s="93">
        <v>27099495</v>
      </c>
      <c r="J25" s="96" t="s">
        <v>64</v>
      </c>
      <c r="K25" s="32">
        <v>3</v>
      </c>
      <c r="L25" s="94">
        <v>2802</v>
      </c>
      <c r="M25" s="94">
        <v>0</v>
      </c>
      <c r="N25" s="12">
        <f t="shared" si="1"/>
        <v>2802</v>
      </c>
      <c r="O25" s="94">
        <v>2802</v>
      </c>
      <c r="P25" s="94">
        <v>0</v>
      </c>
      <c r="Q25" s="12">
        <f t="shared" si="2"/>
        <v>2802</v>
      </c>
      <c r="R25" s="95" t="s">
        <v>128</v>
      </c>
    </row>
    <row r="26" spans="1:20" s="97" customFormat="1">
      <c r="A26" s="57">
        <v>22</v>
      </c>
      <c r="B26" s="21" t="s">
        <v>206</v>
      </c>
      <c r="C26" s="92" t="s">
        <v>1862</v>
      </c>
      <c r="D26" s="93" t="s">
        <v>1909</v>
      </c>
      <c r="E26" s="93"/>
      <c r="F26" s="93" t="s">
        <v>208</v>
      </c>
      <c r="G26" s="93" t="s">
        <v>1909</v>
      </c>
      <c r="H26" s="95" t="s">
        <v>1910</v>
      </c>
      <c r="I26" s="93" t="s">
        <v>1911</v>
      </c>
      <c r="J26" s="96" t="s">
        <v>64</v>
      </c>
      <c r="K26" s="32">
        <v>3</v>
      </c>
      <c r="L26" s="94">
        <v>1995</v>
      </c>
      <c r="M26" s="94">
        <v>0</v>
      </c>
      <c r="N26" s="12">
        <f t="shared" si="1"/>
        <v>1995</v>
      </c>
      <c r="O26" s="94">
        <v>1995</v>
      </c>
      <c r="P26" s="94">
        <v>0</v>
      </c>
      <c r="Q26" s="12">
        <f t="shared" si="2"/>
        <v>1995</v>
      </c>
      <c r="R26" s="95" t="s">
        <v>128</v>
      </c>
    </row>
    <row r="27" spans="1:20" s="97" customFormat="1">
      <c r="A27" s="57">
        <v>23</v>
      </c>
      <c r="B27" s="21" t="s">
        <v>206</v>
      </c>
      <c r="C27" s="92" t="s">
        <v>1862</v>
      </c>
      <c r="D27" s="93" t="s">
        <v>1909</v>
      </c>
      <c r="E27" s="93"/>
      <c r="F27" s="93" t="s">
        <v>208</v>
      </c>
      <c r="G27" s="93" t="s">
        <v>1909</v>
      </c>
      <c r="H27" s="95" t="s">
        <v>1912</v>
      </c>
      <c r="I27" s="93" t="s">
        <v>1913</v>
      </c>
      <c r="J27" s="96" t="s">
        <v>64</v>
      </c>
      <c r="K27" s="32">
        <v>10</v>
      </c>
      <c r="L27" s="94">
        <v>4990</v>
      </c>
      <c r="M27" s="94">
        <v>0</v>
      </c>
      <c r="N27" s="12">
        <f t="shared" si="1"/>
        <v>4990</v>
      </c>
      <c r="O27" s="94">
        <v>4990</v>
      </c>
      <c r="P27" s="94">
        <v>0</v>
      </c>
      <c r="Q27" s="12">
        <f t="shared" si="2"/>
        <v>4990</v>
      </c>
      <c r="R27" s="95" t="s">
        <v>128</v>
      </c>
    </row>
    <row r="28" spans="1:20" s="97" customFormat="1">
      <c r="A28" s="57">
        <v>24</v>
      </c>
      <c r="B28" s="21" t="s">
        <v>206</v>
      </c>
      <c r="C28" s="92" t="s">
        <v>1862</v>
      </c>
      <c r="D28" s="93" t="s">
        <v>1914</v>
      </c>
      <c r="E28" s="93"/>
      <c r="F28" s="93" t="s">
        <v>208</v>
      </c>
      <c r="G28" s="93" t="s">
        <v>1914</v>
      </c>
      <c r="H28" s="95" t="s">
        <v>1915</v>
      </c>
      <c r="I28" s="93" t="s">
        <v>1916</v>
      </c>
      <c r="J28" s="96" t="s">
        <v>64</v>
      </c>
      <c r="K28" s="32">
        <v>4</v>
      </c>
      <c r="L28" s="94">
        <v>1982</v>
      </c>
      <c r="M28" s="94">
        <v>0</v>
      </c>
      <c r="N28" s="12">
        <f t="shared" si="1"/>
        <v>1982</v>
      </c>
      <c r="O28" s="94">
        <v>1982</v>
      </c>
      <c r="P28" s="94">
        <v>0</v>
      </c>
      <c r="Q28" s="12">
        <f t="shared" si="2"/>
        <v>1982</v>
      </c>
      <c r="R28" s="95" t="s">
        <v>128</v>
      </c>
    </row>
    <row r="29" spans="1:20" s="97" customFormat="1">
      <c r="A29" s="57">
        <v>25</v>
      </c>
      <c r="B29" s="21" t="s">
        <v>206</v>
      </c>
      <c r="C29" s="92" t="s">
        <v>1862</v>
      </c>
      <c r="D29" s="93" t="s">
        <v>1914</v>
      </c>
      <c r="E29" s="93">
        <v>2</v>
      </c>
      <c r="F29" s="93" t="s">
        <v>208</v>
      </c>
      <c r="G29" s="93" t="s">
        <v>1914</v>
      </c>
      <c r="H29" s="95" t="s">
        <v>1917</v>
      </c>
      <c r="I29" s="93" t="s">
        <v>1918</v>
      </c>
      <c r="J29" s="96" t="s">
        <v>66</v>
      </c>
      <c r="K29" s="32">
        <v>4</v>
      </c>
      <c r="L29" s="94">
        <v>1248</v>
      </c>
      <c r="M29" s="94">
        <v>0</v>
      </c>
      <c r="N29" s="12">
        <f t="shared" si="1"/>
        <v>1248</v>
      </c>
      <c r="O29" s="94">
        <v>1248</v>
      </c>
      <c r="P29" s="94">
        <v>0</v>
      </c>
      <c r="Q29" s="12">
        <f t="shared" si="2"/>
        <v>1248</v>
      </c>
      <c r="R29" s="95" t="s">
        <v>128</v>
      </c>
    </row>
    <row r="30" spans="1:20" s="97" customFormat="1">
      <c r="A30" s="57">
        <v>26</v>
      </c>
      <c r="B30" s="21" t="s">
        <v>206</v>
      </c>
      <c r="C30" s="92" t="s">
        <v>1862</v>
      </c>
      <c r="D30" s="93" t="s">
        <v>1919</v>
      </c>
      <c r="E30" s="93"/>
      <c r="F30" s="93" t="s">
        <v>208</v>
      </c>
      <c r="G30" s="93" t="s">
        <v>1919</v>
      </c>
      <c r="H30" s="95" t="s">
        <v>1920</v>
      </c>
      <c r="I30" s="93">
        <v>25021737</v>
      </c>
      <c r="J30" s="96" t="s">
        <v>64</v>
      </c>
      <c r="K30" s="32">
        <v>4</v>
      </c>
      <c r="L30" s="94">
        <v>1914</v>
      </c>
      <c r="M30" s="94">
        <v>0</v>
      </c>
      <c r="N30" s="12">
        <f t="shared" si="1"/>
        <v>1914</v>
      </c>
      <c r="O30" s="94">
        <v>1914</v>
      </c>
      <c r="P30" s="94">
        <v>0</v>
      </c>
      <c r="Q30" s="12">
        <f t="shared" si="2"/>
        <v>1914</v>
      </c>
      <c r="R30" s="95" t="s">
        <v>128</v>
      </c>
    </row>
    <row r="31" spans="1:20" s="97" customFormat="1">
      <c r="A31" s="57">
        <v>27</v>
      </c>
      <c r="B31" s="21" t="s">
        <v>206</v>
      </c>
      <c r="C31" s="92" t="s">
        <v>1862</v>
      </c>
      <c r="D31" s="93" t="s">
        <v>1921</v>
      </c>
      <c r="E31" s="93"/>
      <c r="F31" s="93" t="s">
        <v>208</v>
      </c>
      <c r="G31" s="93" t="s">
        <v>1921</v>
      </c>
      <c r="H31" s="95" t="s">
        <v>1922</v>
      </c>
      <c r="I31" s="93" t="s">
        <v>1923</v>
      </c>
      <c r="J31" s="96" t="s">
        <v>49</v>
      </c>
      <c r="K31" s="32">
        <v>3</v>
      </c>
      <c r="L31" s="94">
        <v>135</v>
      </c>
      <c r="M31" s="94">
        <v>325</v>
      </c>
      <c r="N31" s="12">
        <f t="shared" si="1"/>
        <v>460</v>
      </c>
      <c r="O31" s="94">
        <v>135</v>
      </c>
      <c r="P31" s="94">
        <v>325</v>
      </c>
      <c r="Q31" s="12">
        <f t="shared" si="2"/>
        <v>460</v>
      </c>
      <c r="R31" s="95" t="s">
        <v>128</v>
      </c>
    </row>
    <row r="32" spans="1:20" s="97" customFormat="1">
      <c r="A32" s="57">
        <v>28</v>
      </c>
      <c r="B32" s="21" t="s">
        <v>206</v>
      </c>
      <c r="C32" s="92" t="s">
        <v>1862</v>
      </c>
      <c r="D32" s="93" t="s">
        <v>1921</v>
      </c>
      <c r="E32" s="93"/>
      <c r="F32" s="93" t="s">
        <v>208</v>
      </c>
      <c r="G32" s="93" t="s">
        <v>1921</v>
      </c>
      <c r="H32" s="95" t="s">
        <v>1924</v>
      </c>
      <c r="I32" s="93" t="s">
        <v>1925</v>
      </c>
      <c r="J32" s="96" t="s">
        <v>64</v>
      </c>
      <c r="K32" s="32">
        <v>3</v>
      </c>
      <c r="L32" s="94">
        <v>3175</v>
      </c>
      <c r="M32" s="94">
        <v>0</v>
      </c>
      <c r="N32" s="12">
        <f t="shared" si="1"/>
        <v>3175</v>
      </c>
      <c r="O32" s="94">
        <v>3175</v>
      </c>
      <c r="P32" s="94">
        <v>0</v>
      </c>
      <c r="Q32" s="12">
        <f t="shared" si="2"/>
        <v>3175</v>
      </c>
      <c r="R32" s="95" t="s">
        <v>128</v>
      </c>
    </row>
    <row r="33" spans="1:18" s="97" customFormat="1">
      <c r="A33" s="57">
        <v>29</v>
      </c>
      <c r="B33" s="21" t="s">
        <v>206</v>
      </c>
      <c r="C33" s="92" t="s">
        <v>1862</v>
      </c>
      <c r="D33" s="93" t="s">
        <v>1926</v>
      </c>
      <c r="E33" s="93"/>
      <c r="F33" s="93" t="s">
        <v>208</v>
      </c>
      <c r="G33" s="93" t="s">
        <v>1926</v>
      </c>
      <c r="H33" s="95" t="s">
        <v>1927</v>
      </c>
      <c r="I33" s="93">
        <v>25172685</v>
      </c>
      <c r="J33" s="96" t="s">
        <v>64</v>
      </c>
      <c r="K33" s="32">
        <v>3</v>
      </c>
      <c r="L33" s="94">
        <v>1878</v>
      </c>
      <c r="M33" s="94">
        <v>0</v>
      </c>
      <c r="N33" s="12">
        <f t="shared" si="1"/>
        <v>1878</v>
      </c>
      <c r="O33" s="94">
        <v>1878</v>
      </c>
      <c r="P33" s="94">
        <v>0</v>
      </c>
      <c r="Q33" s="12">
        <f t="shared" si="2"/>
        <v>1878</v>
      </c>
      <c r="R33" s="95" t="s">
        <v>128</v>
      </c>
    </row>
    <row r="34" spans="1:18" s="97" customFormat="1">
      <c r="A34" s="57">
        <v>30</v>
      </c>
      <c r="B34" s="21" t="s">
        <v>206</v>
      </c>
      <c r="C34" s="92" t="s">
        <v>1862</v>
      </c>
      <c r="D34" s="93" t="s">
        <v>1926</v>
      </c>
      <c r="E34" s="93"/>
      <c r="F34" s="93" t="s">
        <v>208</v>
      </c>
      <c r="G34" s="93" t="s">
        <v>1926</v>
      </c>
      <c r="H34" s="95" t="s">
        <v>1928</v>
      </c>
      <c r="I34" s="93">
        <v>24989039</v>
      </c>
      <c r="J34" s="96" t="s">
        <v>64</v>
      </c>
      <c r="K34" s="32">
        <v>4</v>
      </c>
      <c r="L34" s="94">
        <v>3277</v>
      </c>
      <c r="M34" s="94">
        <v>0</v>
      </c>
      <c r="N34" s="12">
        <f t="shared" si="1"/>
        <v>3277</v>
      </c>
      <c r="O34" s="94">
        <v>3277</v>
      </c>
      <c r="P34" s="94">
        <v>0</v>
      </c>
      <c r="Q34" s="12">
        <f t="shared" si="2"/>
        <v>3277</v>
      </c>
      <c r="R34" s="95" t="s">
        <v>128</v>
      </c>
    </row>
    <row r="35" spans="1:18" s="97" customFormat="1">
      <c r="A35" s="57">
        <v>31</v>
      </c>
      <c r="B35" s="21" t="s">
        <v>206</v>
      </c>
      <c r="C35" s="92" t="s">
        <v>1862</v>
      </c>
      <c r="D35" s="93" t="s">
        <v>1926</v>
      </c>
      <c r="E35" s="93"/>
      <c r="F35" s="93" t="s">
        <v>208</v>
      </c>
      <c r="G35" s="93" t="s">
        <v>1926</v>
      </c>
      <c r="H35" s="95" t="s">
        <v>1929</v>
      </c>
      <c r="I35" s="93">
        <v>24996346</v>
      </c>
      <c r="J35" s="96" t="s">
        <v>64</v>
      </c>
      <c r="K35" s="32">
        <v>3</v>
      </c>
      <c r="L35" s="94">
        <v>3307</v>
      </c>
      <c r="M35" s="94">
        <v>0</v>
      </c>
      <c r="N35" s="12">
        <f t="shared" si="1"/>
        <v>3307</v>
      </c>
      <c r="O35" s="94">
        <v>3307</v>
      </c>
      <c r="P35" s="94">
        <v>0</v>
      </c>
      <c r="Q35" s="12">
        <f t="shared" si="2"/>
        <v>3307</v>
      </c>
      <c r="R35" s="95" t="s">
        <v>128</v>
      </c>
    </row>
    <row r="36" spans="1:18" s="97" customFormat="1">
      <c r="A36" s="57">
        <v>32</v>
      </c>
      <c r="B36" s="21" t="s">
        <v>206</v>
      </c>
      <c r="C36" s="92" t="s">
        <v>1862</v>
      </c>
      <c r="D36" s="93" t="s">
        <v>1930</v>
      </c>
      <c r="E36" s="93"/>
      <c r="F36" s="93" t="s">
        <v>208</v>
      </c>
      <c r="G36" s="93" t="s">
        <v>1930</v>
      </c>
      <c r="H36" s="95" t="s">
        <v>1931</v>
      </c>
      <c r="I36" s="93">
        <v>24927438</v>
      </c>
      <c r="J36" s="96" t="s">
        <v>64</v>
      </c>
      <c r="K36" s="32">
        <v>6</v>
      </c>
      <c r="L36" s="94">
        <v>2313</v>
      </c>
      <c r="M36" s="94">
        <v>0</v>
      </c>
      <c r="N36" s="12">
        <f t="shared" si="1"/>
        <v>2313</v>
      </c>
      <c r="O36" s="94">
        <v>2313</v>
      </c>
      <c r="P36" s="94">
        <v>0</v>
      </c>
      <c r="Q36" s="12">
        <f t="shared" si="2"/>
        <v>2313</v>
      </c>
      <c r="R36" s="95" t="s">
        <v>128</v>
      </c>
    </row>
    <row r="37" spans="1:18" s="97" customFormat="1">
      <c r="A37" s="57">
        <v>33</v>
      </c>
      <c r="B37" s="21" t="s">
        <v>206</v>
      </c>
      <c r="C37" s="92" t="s">
        <v>1862</v>
      </c>
      <c r="D37" s="93" t="s">
        <v>1930</v>
      </c>
      <c r="E37" s="93"/>
      <c r="F37" s="93" t="s">
        <v>208</v>
      </c>
      <c r="G37" s="93" t="s">
        <v>1930</v>
      </c>
      <c r="H37" s="95" t="s">
        <v>1932</v>
      </c>
      <c r="I37" s="93">
        <v>25201137</v>
      </c>
      <c r="J37" s="96" t="s">
        <v>64</v>
      </c>
      <c r="K37" s="32">
        <v>6</v>
      </c>
      <c r="L37" s="94">
        <v>4311</v>
      </c>
      <c r="M37" s="94">
        <v>0</v>
      </c>
      <c r="N37" s="12">
        <f t="shared" si="1"/>
        <v>4311</v>
      </c>
      <c r="O37" s="94">
        <v>4311</v>
      </c>
      <c r="P37" s="94">
        <v>0</v>
      </c>
      <c r="Q37" s="12">
        <f t="shared" si="2"/>
        <v>4311</v>
      </c>
      <c r="R37" s="95" t="s">
        <v>128</v>
      </c>
    </row>
    <row r="38" spans="1:18" s="97" customFormat="1">
      <c r="A38" s="57">
        <v>34</v>
      </c>
      <c r="B38" s="21" t="s">
        <v>206</v>
      </c>
      <c r="C38" s="92" t="s">
        <v>1862</v>
      </c>
      <c r="D38" s="93" t="s">
        <v>1933</v>
      </c>
      <c r="E38" s="93">
        <v>21</v>
      </c>
      <c r="F38" s="93" t="s">
        <v>208</v>
      </c>
      <c r="G38" s="93" t="s">
        <v>1933</v>
      </c>
      <c r="H38" s="95" t="s">
        <v>1934</v>
      </c>
      <c r="I38" s="93" t="s">
        <v>1935</v>
      </c>
      <c r="J38" s="96" t="s">
        <v>64</v>
      </c>
      <c r="K38" s="32">
        <v>3</v>
      </c>
      <c r="L38" s="94">
        <v>4266</v>
      </c>
      <c r="M38" s="94">
        <v>0</v>
      </c>
      <c r="N38" s="12">
        <f t="shared" si="1"/>
        <v>4266</v>
      </c>
      <c r="O38" s="94">
        <v>4266</v>
      </c>
      <c r="P38" s="94">
        <v>0</v>
      </c>
      <c r="Q38" s="12">
        <f t="shared" si="2"/>
        <v>4266</v>
      </c>
      <c r="R38" s="95" t="s">
        <v>128</v>
      </c>
    </row>
    <row r="39" spans="1:18" s="97" customFormat="1">
      <c r="A39" s="57">
        <v>35</v>
      </c>
      <c r="B39" s="21" t="s">
        <v>206</v>
      </c>
      <c r="C39" s="92" t="s">
        <v>1862</v>
      </c>
      <c r="D39" s="93" t="s">
        <v>1432</v>
      </c>
      <c r="E39" s="93"/>
      <c r="F39" s="93" t="s">
        <v>208</v>
      </c>
      <c r="G39" s="93" t="s">
        <v>1432</v>
      </c>
      <c r="H39" s="95" t="s">
        <v>1936</v>
      </c>
      <c r="I39" s="93" t="s">
        <v>1937</v>
      </c>
      <c r="J39" s="96" t="s">
        <v>64</v>
      </c>
      <c r="K39" s="32">
        <v>3</v>
      </c>
      <c r="L39" s="94">
        <v>6648</v>
      </c>
      <c r="M39" s="94">
        <v>0</v>
      </c>
      <c r="N39" s="12">
        <f t="shared" si="1"/>
        <v>6648</v>
      </c>
      <c r="O39" s="94">
        <v>6648</v>
      </c>
      <c r="P39" s="94">
        <v>0</v>
      </c>
      <c r="Q39" s="12">
        <f t="shared" si="2"/>
        <v>6648</v>
      </c>
      <c r="R39" s="95" t="s">
        <v>128</v>
      </c>
    </row>
    <row r="40" spans="1:18" s="97" customFormat="1">
      <c r="A40" s="57">
        <v>36</v>
      </c>
      <c r="B40" s="21" t="s">
        <v>206</v>
      </c>
      <c r="C40" s="92" t="s">
        <v>1862</v>
      </c>
      <c r="D40" s="93" t="s">
        <v>1938</v>
      </c>
      <c r="E40" s="93">
        <v>1</v>
      </c>
      <c r="F40" s="93" t="s">
        <v>208</v>
      </c>
      <c r="G40" s="93" t="s">
        <v>1938</v>
      </c>
      <c r="H40" s="95" t="s">
        <v>1939</v>
      </c>
      <c r="I40" s="93" t="s">
        <v>1940</v>
      </c>
      <c r="J40" s="96" t="s">
        <v>64</v>
      </c>
      <c r="K40" s="32">
        <v>3</v>
      </c>
      <c r="L40" s="94">
        <v>864</v>
      </c>
      <c r="M40" s="94">
        <v>0</v>
      </c>
      <c r="N40" s="12">
        <f t="shared" si="1"/>
        <v>864</v>
      </c>
      <c r="O40" s="94">
        <v>864</v>
      </c>
      <c r="P40" s="94">
        <v>0</v>
      </c>
      <c r="Q40" s="12">
        <f t="shared" si="2"/>
        <v>864</v>
      </c>
      <c r="R40" s="95" t="s">
        <v>128</v>
      </c>
    </row>
    <row r="41" spans="1:18" s="97" customFormat="1">
      <c r="A41" s="57">
        <v>37</v>
      </c>
      <c r="B41" s="21" t="s">
        <v>206</v>
      </c>
      <c r="C41" s="92" t="s">
        <v>1862</v>
      </c>
      <c r="D41" s="93" t="s">
        <v>1938</v>
      </c>
      <c r="E41" s="93">
        <v>2</v>
      </c>
      <c r="F41" s="93" t="s">
        <v>208</v>
      </c>
      <c r="G41" s="93" t="s">
        <v>1938</v>
      </c>
      <c r="H41" s="95" t="s">
        <v>1941</v>
      </c>
      <c r="I41" s="93" t="s">
        <v>1942</v>
      </c>
      <c r="J41" s="96" t="s">
        <v>64</v>
      </c>
      <c r="K41" s="32">
        <v>3</v>
      </c>
      <c r="L41" s="94">
        <v>895</v>
      </c>
      <c r="M41" s="94">
        <v>0</v>
      </c>
      <c r="N41" s="12">
        <f t="shared" si="1"/>
        <v>895</v>
      </c>
      <c r="O41" s="94">
        <v>895</v>
      </c>
      <c r="P41" s="94">
        <v>0</v>
      </c>
      <c r="Q41" s="12">
        <f t="shared" si="2"/>
        <v>895</v>
      </c>
      <c r="R41" s="95" t="s">
        <v>128</v>
      </c>
    </row>
    <row r="42" spans="1:18" s="97" customFormat="1">
      <c r="A42" s="57">
        <v>38</v>
      </c>
      <c r="B42" s="21" t="s">
        <v>206</v>
      </c>
      <c r="C42" s="92" t="s">
        <v>1862</v>
      </c>
      <c r="D42" s="93" t="s">
        <v>1938</v>
      </c>
      <c r="E42" s="93">
        <v>3</v>
      </c>
      <c r="F42" s="93" t="s">
        <v>208</v>
      </c>
      <c r="G42" s="93" t="s">
        <v>1938</v>
      </c>
      <c r="H42" s="95" t="s">
        <v>1943</v>
      </c>
      <c r="I42" s="93" t="s">
        <v>1944</v>
      </c>
      <c r="J42" s="96" t="s">
        <v>64</v>
      </c>
      <c r="K42" s="32">
        <v>3</v>
      </c>
      <c r="L42" s="94">
        <v>1426</v>
      </c>
      <c r="M42" s="94">
        <v>0</v>
      </c>
      <c r="N42" s="12">
        <f t="shared" si="1"/>
        <v>1426</v>
      </c>
      <c r="O42" s="94">
        <v>1426</v>
      </c>
      <c r="P42" s="94">
        <v>0</v>
      </c>
      <c r="Q42" s="12">
        <f t="shared" si="2"/>
        <v>1426</v>
      </c>
      <c r="R42" s="95" t="s">
        <v>128</v>
      </c>
    </row>
    <row r="43" spans="1:18" s="97" customFormat="1">
      <c r="A43" s="57">
        <v>39</v>
      </c>
      <c r="B43" s="21" t="s">
        <v>206</v>
      </c>
      <c r="C43" s="92" t="s">
        <v>1862</v>
      </c>
      <c r="D43" s="93" t="s">
        <v>1945</v>
      </c>
      <c r="E43" s="93">
        <v>1</v>
      </c>
      <c r="F43" s="93" t="s">
        <v>208</v>
      </c>
      <c r="G43" s="93" t="s">
        <v>1945</v>
      </c>
      <c r="H43" s="95" t="s">
        <v>1946</v>
      </c>
      <c r="I43" s="93">
        <v>25020493</v>
      </c>
      <c r="J43" s="96" t="s">
        <v>64</v>
      </c>
      <c r="K43" s="32">
        <v>2</v>
      </c>
      <c r="L43" s="94">
        <v>984</v>
      </c>
      <c r="M43" s="94">
        <v>0</v>
      </c>
      <c r="N43" s="12">
        <f t="shared" si="1"/>
        <v>984</v>
      </c>
      <c r="O43" s="94">
        <v>984</v>
      </c>
      <c r="P43" s="94">
        <v>0</v>
      </c>
      <c r="Q43" s="12">
        <f t="shared" si="2"/>
        <v>984</v>
      </c>
      <c r="R43" s="95" t="s">
        <v>128</v>
      </c>
    </row>
    <row r="44" spans="1:18" s="97" customFormat="1">
      <c r="A44" s="57">
        <v>40</v>
      </c>
      <c r="B44" s="21" t="s">
        <v>206</v>
      </c>
      <c r="C44" s="92" t="s">
        <v>1862</v>
      </c>
      <c r="D44" s="93" t="s">
        <v>1945</v>
      </c>
      <c r="E44" s="93">
        <v>2</v>
      </c>
      <c r="F44" s="93" t="s">
        <v>208</v>
      </c>
      <c r="G44" s="93" t="s">
        <v>1945</v>
      </c>
      <c r="H44" s="95" t="s">
        <v>1947</v>
      </c>
      <c r="I44" s="93">
        <v>25403262</v>
      </c>
      <c r="J44" s="96" t="s">
        <v>64</v>
      </c>
      <c r="K44" s="32">
        <v>3</v>
      </c>
      <c r="L44" s="94">
        <v>2402</v>
      </c>
      <c r="M44" s="94">
        <v>0</v>
      </c>
      <c r="N44" s="12">
        <f t="shared" si="1"/>
        <v>2402</v>
      </c>
      <c r="O44" s="94">
        <v>2402</v>
      </c>
      <c r="P44" s="94">
        <v>0</v>
      </c>
      <c r="Q44" s="12">
        <f t="shared" si="2"/>
        <v>2402</v>
      </c>
      <c r="R44" s="95" t="s">
        <v>128</v>
      </c>
    </row>
    <row r="45" spans="1:18" s="97" customFormat="1">
      <c r="A45" s="57">
        <v>41</v>
      </c>
      <c r="B45" s="21" t="s">
        <v>206</v>
      </c>
      <c r="C45" s="92" t="s">
        <v>1862</v>
      </c>
      <c r="D45" s="93" t="s">
        <v>1948</v>
      </c>
      <c r="E45" s="93">
        <v>37</v>
      </c>
      <c r="F45" s="93" t="s">
        <v>208</v>
      </c>
      <c r="G45" s="93" t="s">
        <v>1948</v>
      </c>
      <c r="H45" s="95" t="s">
        <v>1949</v>
      </c>
      <c r="I45" s="93">
        <v>25020440</v>
      </c>
      <c r="J45" s="96" t="s">
        <v>64</v>
      </c>
      <c r="K45" s="32">
        <v>3</v>
      </c>
      <c r="L45" s="94">
        <v>2269</v>
      </c>
      <c r="M45" s="94">
        <v>0</v>
      </c>
      <c r="N45" s="12">
        <f t="shared" si="1"/>
        <v>2269</v>
      </c>
      <c r="O45" s="94">
        <v>2269</v>
      </c>
      <c r="P45" s="94">
        <v>0</v>
      </c>
      <c r="Q45" s="12">
        <f t="shared" si="2"/>
        <v>2269</v>
      </c>
      <c r="R45" s="95" t="s">
        <v>128</v>
      </c>
    </row>
    <row r="46" spans="1:18" s="97" customFormat="1">
      <c r="A46" s="57">
        <v>42</v>
      </c>
      <c r="B46" s="21" t="s">
        <v>206</v>
      </c>
      <c r="C46" s="92" t="s">
        <v>1862</v>
      </c>
      <c r="D46" s="93" t="s">
        <v>103</v>
      </c>
      <c r="E46" s="93"/>
      <c r="F46" s="93" t="s">
        <v>208</v>
      </c>
      <c r="G46" s="93" t="s">
        <v>209</v>
      </c>
      <c r="H46" s="95" t="s">
        <v>1950</v>
      </c>
      <c r="I46" s="93">
        <v>24997266</v>
      </c>
      <c r="J46" s="96" t="s">
        <v>64</v>
      </c>
      <c r="K46" s="32">
        <v>2</v>
      </c>
      <c r="L46" s="94">
        <v>7839</v>
      </c>
      <c r="M46" s="94">
        <v>0</v>
      </c>
      <c r="N46" s="12">
        <f t="shared" si="1"/>
        <v>7839</v>
      </c>
      <c r="O46" s="94">
        <v>7839</v>
      </c>
      <c r="P46" s="94">
        <v>0</v>
      </c>
      <c r="Q46" s="12">
        <f t="shared" si="2"/>
        <v>7839</v>
      </c>
      <c r="R46" s="95" t="s">
        <v>128</v>
      </c>
    </row>
    <row r="47" spans="1:18" s="97" customFormat="1">
      <c r="A47" s="57">
        <v>43</v>
      </c>
      <c r="B47" s="21" t="s">
        <v>206</v>
      </c>
      <c r="C47" s="92" t="s">
        <v>1862</v>
      </c>
      <c r="D47" s="93" t="s">
        <v>103</v>
      </c>
      <c r="E47" s="93"/>
      <c r="F47" s="93" t="s">
        <v>208</v>
      </c>
      <c r="G47" s="93" t="s">
        <v>209</v>
      </c>
      <c r="H47" s="95" t="s">
        <v>1951</v>
      </c>
      <c r="I47" s="93">
        <v>24916751</v>
      </c>
      <c r="J47" s="96" t="s">
        <v>64</v>
      </c>
      <c r="K47" s="32">
        <v>4</v>
      </c>
      <c r="L47" s="94">
        <v>19249</v>
      </c>
      <c r="M47" s="94">
        <v>0</v>
      </c>
      <c r="N47" s="12">
        <f t="shared" si="1"/>
        <v>19249</v>
      </c>
      <c r="O47" s="94">
        <v>19249</v>
      </c>
      <c r="P47" s="94">
        <v>0</v>
      </c>
      <c r="Q47" s="12">
        <f t="shared" si="2"/>
        <v>19249</v>
      </c>
      <c r="R47" s="95" t="s">
        <v>128</v>
      </c>
    </row>
    <row r="48" spans="1:18" s="97" customFormat="1">
      <c r="A48" s="57">
        <v>44</v>
      </c>
      <c r="B48" s="21" t="s">
        <v>206</v>
      </c>
      <c r="C48" s="92" t="s">
        <v>1862</v>
      </c>
      <c r="D48" s="93" t="s">
        <v>1952</v>
      </c>
      <c r="E48" s="93"/>
      <c r="F48" s="93" t="s">
        <v>208</v>
      </c>
      <c r="G48" s="93" t="s">
        <v>209</v>
      </c>
      <c r="H48" s="95" t="s">
        <v>1953</v>
      </c>
      <c r="I48" s="93">
        <v>25100985</v>
      </c>
      <c r="J48" s="96" t="s">
        <v>64</v>
      </c>
      <c r="K48" s="32">
        <v>6</v>
      </c>
      <c r="L48" s="94">
        <v>19418</v>
      </c>
      <c r="M48" s="94">
        <v>0</v>
      </c>
      <c r="N48" s="12">
        <f t="shared" si="1"/>
        <v>19418</v>
      </c>
      <c r="O48" s="94">
        <v>19418</v>
      </c>
      <c r="P48" s="94">
        <v>0</v>
      </c>
      <c r="Q48" s="12">
        <f t="shared" si="2"/>
        <v>19418</v>
      </c>
      <c r="R48" s="95" t="s">
        <v>128</v>
      </c>
    </row>
    <row r="49" spans="1:18" s="97" customFormat="1">
      <c r="A49" s="57">
        <v>45</v>
      </c>
      <c r="B49" s="21" t="s">
        <v>206</v>
      </c>
      <c r="C49" s="92" t="s">
        <v>1862</v>
      </c>
      <c r="D49" s="93" t="s">
        <v>1954</v>
      </c>
      <c r="E49" s="93"/>
      <c r="F49" s="93" t="s">
        <v>208</v>
      </c>
      <c r="G49" s="93" t="s">
        <v>209</v>
      </c>
      <c r="H49" s="95" t="s">
        <v>1955</v>
      </c>
      <c r="I49" s="93" t="s">
        <v>1956</v>
      </c>
      <c r="J49" s="96" t="s">
        <v>64</v>
      </c>
      <c r="K49" s="32">
        <v>6</v>
      </c>
      <c r="L49" s="94">
        <v>15477</v>
      </c>
      <c r="M49" s="94">
        <v>0</v>
      </c>
      <c r="N49" s="12">
        <f t="shared" si="1"/>
        <v>15477</v>
      </c>
      <c r="O49" s="94">
        <v>15477</v>
      </c>
      <c r="P49" s="94">
        <v>0</v>
      </c>
      <c r="Q49" s="12">
        <f t="shared" si="2"/>
        <v>15477</v>
      </c>
      <c r="R49" s="95" t="s">
        <v>128</v>
      </c>
    </row>
    <row r="50" spans="1:18" s="97" customFormat="1">
      <c r="A50" s="57">
        <v>46</v>
      </c>
      <c r="B50" s="21" t="s">
        <v>206</v>
      </c>
      <c r="C50" s="92" t="s">
        <v>1862</v>
      </c>
      <c r="D50" s="98" t="s">
        <v>1957</v>
      </c>
      <c r="E50" s="93"/>
      <c r="F50" s="93" t="s">
        <v>208</v>
      </c>
      <c r="G50" s="93" t="s">
        <v>209</v>
      </c>
      <c r="H50" s="95" t="s">
        <v>1958</v>
      </c>
      <c r="I50" s="93" t="s">
        <v>1959</v>
      </c>
      <c r="J50" s="96" t="s">
        <v>64</v>
      </c>
      <c r="K50" s="32">
        <v>6</v>
      </c>
      <c r="L50" s="94">
        <v>4621</v>
      </c>
      <c r="M50" s="94">
        <v>0</v>
      </c>
      <c r="N50" s="12">
        <f t="shared" si="1"/>
        <v>4621</v>
      </c>
      <c r="O50" s="94">
        <v>4621</v>
      </c>
      <c r="P50" s="94">
        <v>0</v>
      </c>
      <c r="Q50" s="12">
        <f t="shared" si="2"/>
        <v>4621</v>
      </c>
      <c r="R50" s="95" t="s">
        <v>128</v>
      </c>
    </row>
    <row r="51" spans="1:18" s="97" customFormat="1">
      <c r="A51" s="57">
        <v>47</v>
      </c>
      <c r="B51" s="21" t="s">
        <v>206</v>
      </c>
      <c r="C51" s="92" t="s">
        <v>1862</v>
      </c>
      <c r="D51" s="93" t="s">
        <v>1960</v>
      </c>
      <c r="E51" s="93"/>
      <c r="F51" s="93" t="s">
        <v>208</v>
      </c>
      <c r="G51" s="93" t="s">
        <v>209</v>
      </c>
      <c r="H51" s="95" t="s">
        <v>1961</v>
      </c>
      <c r="I51" s="93" t="s">
        <v>1962</v>
      </c>
      <c r="J51" s="96" t="s">
        <v>64</v>
      </c>
      <c r="K51" s="32">
        <v>6</v>
      </c>
      <c r="L51" s="94">
        <v>11772</v>
      </c>
      <c r="M51" s="94">
        <v>0</v>
      </c>
      <c r="N51" s="12">
        <f t="shared" si="1"/>
        <v>11772</v>
      </c>
      <c r="O51" s="94">
        <v>11772</v>
      </c>
      <c r="P51" s="94">
        <v>0</v>
      </c>
      <c r="Q51" s="12">
        <f t="shared" si="2"/>
        <v>11772</v>
      </c>
      <c r="R51" s="95" t="s">
        <v>128</v>
      </c>
    </row>
    <row r="52" spans="1:18" s="97" customFormat="1">
      <c r="A52" s="57">
        <v>48</v>
      </c>
      <c r="B52" s="21" t="s">
        <v>206</v>
      </c>
      <c r="C52" s="92" t="s">
        <v>1862</v>
      </c>
      <c r="D52" s="93" t="s">
        <v>108</v>
      </c>
      <c r="E52" s="93"/>
      <c r="F52" s="93" t="s">
        <v>208</v>
      </c>
      <c r="G52" s="93" t="s">
        <v>209</v>
      </c>
      <c r="H52" s="95" t="s">
        <v>1963</v>
      </c>
      <c r="I52" s="93">
        <v>25003424</v>
      </c>
      <c r="J52" s="96" t="s">
        <v>64</v>
      </c>
      <c r="K52" s="32">
        <v>6</v>
      </c>
      <c r="L52" s="94">
        <v>3139</v>
      </c>
      <c r="M52" s="94">
        <v>0</v>
      </c>
      <c r="N52" s="12">
        <f t="shared" si="1"/>
        <v>3139</v>
      </c>
      <c r="O52" s="94">
        <v>3139</v>
      </c>
      <c r="P52" s="94">
        <v>0</v>
      </c>
      <c r="Q52" s="12">
        <f t="shared" si="2"/>
        <v>3139</v>
      </c>
      <c r="R52" s="95" t="s">
        <v>128</v>
      </c>
    </row>
    <row r="53" spans="1:18" s="97" customFormat="1">
      <c r="A53" s="57">
        <v>49</v>
      </c>
      <c r="B53" s="21" t="s">
        <v>206</v>
      </c>
      <c r="C53" s="92" t="s">
        <v>1862</v>
      </c>
      <c r="D53" s="93" t="s">
        <v>108</v>
      </c>
      <c r="E53" s="93"/>
      <c r="F53" s="22" t="s">
        <v>208</v>
      </c>
      <c r="G53" s="93" t="s">
        <v>209</v>
      </c>
      <c r="H53" s="95" t="s">
        <v>1964</v>
      </c>
      <c r="I53" s="93">
        <v>25095108</v>
      </c>
      <c r="J53" s="96" t="s">
        <v>64</v>
      </c>
      <c r="K53" s="32">
        <v>6</v>
      </c>
      <c r="L53" s="94">
        <v>5245</v>
      </c>
      <c r="M53" s="94">
        <v>0</v>
      </c>
      <c r="N53" s="12">
        <f t="shared" si="1"/>
        <v>5245</v>
      </c>
      <c r="O53" s="94">
        <v>5245</v>
      </c>
      <c r="P53" s="94">
        <v>0</v>
      </c>
      <c r="Q53" s="12">
        <f t="shared" si="2"/>
        <v>5245</v>
      </c>
      <c r="R53" s="95" t="s">
        <v>128</v>
      </c>
    </row>
    <row r="54" spans="1:18" s="97" customFormat="1">
      <c r="A54" s="57">
        <v>50</v>
      </c>
      <c r="B54" s="21" t="s">
        <v>206</v>
      </c>
      <c r="C54" s="92" t="s">
        <v>1862</v>
      </c>
      <c r="D54" s="93" t="s">
        <v>108</v>
      </c>
      <c r="E54" s="93"/>
      <c r="F54" s="93" t="s">
        <v>208</v>
      </c>
      <c r="G54" s="93" t="s">
        <v>209</v>
      </c>
      <c r="H54" s="95" t="s">
        <v>1965</v>
      </c>
      <c r="I54" s="93" t="s">
        <v>1966</v>
      </c>
      <c r="J54" s="96" t="s">
        <v>64</v>
      </c>
      <c r="K54" s="32">
        <v>6</v>
      </c>
      <c r="L54" s="94">
        <v>9445</v>
      </c>
      <c r="M54" s="94">
        <v>0</v>
      </c>
      <c r="N54" s="12">
        <f t="shared" si="1"/>
        <v>9445</v>
      </c>
      <c r="O54" s="94">
        <v>9445</v>
      </c>
      <c r="P54" s="94">
        <v>0</v>
      </c>
      <c r="Q54" s="12">
        <f t="shared" si="2"/>
        <v>9445</v>
      </c>
      <c r="R54" s="95" t="s">
        <v>128</v>
      </c>
    </row>
    <row r="55" spans="1:18" s="97" customFormat="1">
      <c r="A55" s="57">
        <v>51</v>
      </c>
      <c r="B55" s="21" t="s">
        <v>206</v>
      </c>
      <c r="C55" s="92" t="s">
        <v>1862</v>
      </c>
      <c r="D55" s="93" t="s">
        <v>1967</v>
      </c>
      <c r="E55" s="93"/>
      <c r="F55" s="93" t="s">
        <v>208</v>
      </c>
      <c r="G55" s="93" t="s">
        <v>1967</v>
      </c>
      <c r="H55" s="95" t="s">
        <v>1968</v>
      </c>
      <c r="I55" s="93" t="s">
        <v>1969</v>
      </c>
      <c r="J55" s="96" t="s">
        <v>64</v>
      </c>
      <c r="K55" s="32">
        <v>3</v>
      </c>
      <c r="L55" s="94">
        <v>2142</v>
      </c>
      <c r="M55" s="94">
        <v>0</v>
      </c>
      <c r="N55" s="12">
        <f t="shared" si="1"/>
        <v>2142</v>
      </c>
      <c r="O55" s="94">
        <v>2142</v>
      </c>
      <c r="P55" s="94">
        <v>0</v>
      </c>
      <c r="Q55" s="12">
        <f t="shared" si="2"/>
        <v>2142</v>
      </c>
      <c r="R55" s="95" t="s">
        <v>128</v>
      </c>
    </row>
    <row r="56" spans="1:18" s="97" customFormat="1">
      <c r="A56" s="57">
        <v>52</v>
      </c>
      <c r="B56" s="21" t="s">
        <v>206</v>
      </c>
      <c r="C56" s="92" t="s">
        <v>1862</v>
      </c>
      <c r="D56" s="93" t="s">
        <v>1970</v>
      </c>
      <c r="E56" s="93"/>
      <c r="F56" s="93" t="s">
        <v>208</v>
      </c>
      <c r="G56" s="93" t="s">
        <v>1970</v>
      </c>
      <c r="H56" s="95" t="s">
        <v>1971</v>
      </c>
      <c r="I56" s="93" t="s">
        <v>1972</v>
      </c>
      <c r="J56" s="96" t="s">
        <v>64</v>
      </c>
      <c r="K56" s="32">
        <v>3</v>
      </c>
      <c r="L56" s="94">
        <v>1575</v>
      </c>
      <c r="M56" s="94">
        <v>0</v>
      </c>
      <c r="N56" s="12">
        <f t="shared" si="1"/>
        <v>1575</v>
      </c>
      <c r="O56" s="94">
        <v>1575</v>
      </c>
      <c r="P56" s="94">
        <v>0</v>
      </c>
      <c r="Q56" s="12">
        <f t="shared" si="2"/>
        <v>1575</v>
      </c>
      <c r="R56" s="95" t="s">
        <v>128</v>
      </c>
    </row>
    <row r="57" spans="1:18" s="97" customFormat="1">
      <c r="A57" s="57">
        <v>53</v>
      </c>
      <c r="B57" s="21" t="s">
        <v>206</v>
      </c>
      <c r="C57" s="92" t="s">
        <v>1862</v>
      </c>
      <c r="D57" s="93" t="s">
        <v>1973</v>
      </c>
      <c r="E57" s="93"/>
      <c r="F57" s="93" t="s">
        <v>208</v>
      </c>
      <c r="G57" s="93" t="s">
        <v>209</v>
      </c>
      <c r="H57" s="95" t="s">
        <v>1974</v>
      </c>
      <c r="I57" s="93" t="s">
        <v>1975</v>
      </c>
      <c r="J57" s="96" t="s">
        <v>64</v>
      </c>
      <c r="K57" s="32">
        <v>4</v>
      </c>
      <c r="L57" s="94">
        <v>3976</v>
      </c>
      <c r="M57" s="94">
        <v>0</v>
      </c>
      <c r="N57" s="12">
        <f t="shared" si="1"/>
        <v>3976</v>
      </c>
      <c r="O57" s="94">
        <v>3976</v>
      </c>
      <c r="P57" s="94">
        <v>0</v>
      </c>
      <c r="Q57" s="12">
        <f t="shared" si="2"/>
        <v>3976</v>
      </c>
      <c r="R57" s="95" t="s">
        <v>128</v>
      </c>
    </row>
    <row r="58" spans="1:18" s="97" customFormat="1">
      <c r="A58" s="57">
        <v>54</v>
      </c>
      <c r="B58" s="21" t="s">
        <v>206</v>
      </c>
      <c r="C58" s="92" t="s">
        <v>1862</v>
      </c>
      <c r="D58" s="93" t="s">
        <v>1960</v>
      </c>
      <c r="E58" s="93"/>
      <c r="F58" s="93" t="s">
        <v>208</v>
      </c>
      <c r="G58" s="93" t="s">
        <v>209</v>
      </c>
      <c r="H58" s="95" t="s">
        <v>1976</v>
      </c>
      <c r="I58" s="93" t="s">
        <v>1977</v>
      </c>
      <c r="J58" s="96" t="s">
        <v>64</v>
      </c>
      <c r="K58" s="32">
        <v>3</v>
      </c>
      <c r="L58" s="94">
        <v>1622</v>
      </c>
      <c r="M58" s="94">
        <v>0</v>
      </c>
      <c r="N58" s="12">
        <f t="shared" si="1"/>
        <v>1622</v>
      </c>
      <c r="O58" s="94">
        <v>1622</v>
      </c>
      <c r="P58" s="94">
        <v>0</v>
      </c>
      <c r="Q58" s="12">
        <f t="shared" si="2"/>
        <v>1622</v>
      </c>
      <c r="R58" s="95" t="s">
        <v>128</v>
      </c>
    </row>
    <row r="59" spans="1:18" s="97" customFormat="1">
      <c r="A59" s="57">
        <v>55</v>
      </c>
      <c r="B59" s="21" t="s">
        <v>206</v>
      </c>
      <c r="C59" s="92" t="s">
        <v>1862</v>
      </c>
      <c r="D59" s="93" t="s">
        <v>1978</v>
      </c>
      <c r="E59" s="93"/>
      <c r="F59" s="93" t="s">
        <v>208</v>
      </c>
      <c r="G59" s="93" t="s">
        <v>209</v>
      </c>
      <c r="H59" s="95" t="s">
        <v>1979</v>
      </c>
      <c r="I59" s="93" t="s">
        <v>1980</v>
      </c>
      <c r="J59" s="96" t="s">
        <v>64</v>
      </c>
      <c r="K59" s="32">
        <v>4</v>
      </c>
      <c r="L59" s="94">
        <v>2851</v>
      </c>
      <c r="M59" s="94">
        <v>0</v>
      </c>
      <c r="N59" s="12">
        <f t="shared" si="1"/>
        <v>2851</v>
      </c>
      <c r="O59" s="94">
        <v>2851</v>
      </c>
      <c r="P59" s="94">
        <v>0</v>
      </c>
      <c r="Q59" s="12">
        <f t="shared" si="2"/>
        <v>2851</v>
      </c>
      <c r="R59" s="95" t="s">
        <v>128</v>
      </c>
    </row>
    <row r="60" spans="1:18" s="97" customFormat="1">
      <c r="A60" s="57">
        <v>56</v>
      </c>
      <c r="B60" s="21" t="s">
        <v>206</v>
      </c>
      <c r="C60" s="92" t="s">
        <v>1862</v>
      </c>
      <c r="D60" s="93" t="s">
        <v>1981</v>
      </c>
      <c r="E60" s="93"/>
      <c r="F60" s="93" t="s">
        <v>208</v>
      </c>
      <c r="G60" s="93" t="s">
        <v>209</v>
      </c>
      <c r="H60" s="95" t="s">
        <v>1982</v>
      </c>
      <c r="I60" s="93" t="s">
        <v>1983</v>
      </c>
      <c r="J60" s="96" t="s">
        <v>64</v>
      </c>
      <c r="K60" s="32">
        <v>1.3</v>
      </c>
      <c r="L60" s="94">
        <v>3686</v>
      </c>
      <c r="M60" s="94">
        <v>0</v>
      </c>
      <c r="N60" s="12">
        <f t="shared" si="1"/>
        <v>3686</v>
      </c>
      <c r="O60" s="94">
        <v>3686</v>
      </c>
      <c r="P60" s="94">
        <v>0</v>
      </c>
      <c r="Q60" s="12">
        <f t="shared" si="2"/>
        <v>3686</v>
      </c>
      <c r="R60" s="95" t="s">
        <v>128</v>
      </c>
    </row>
    <row r="61" spans="1:18" s="97" customFormat="1">
      <c r="A61" s="57">
        <v>57</v>
      </c>
      <c r="B61" s="21" t="s">
        <v>206</v>
      </c>
      <c r="C61" s="92" t="s">
        <v>1862</v>
      </c>
      <c r="D61" s="93" t="s">
        <v>1909</v>
      </c>
      <c r="E61" s="93"/>
      <c r="F61" s="93" t="s">
        <v>208</v>
      </c>
      <c r="G61" s="93" t="s">
        <v>1909</v>
      </c>
      <c r="H61" s="95" t="s">
        <v>1984</v>
      </c>
      <c r="I61" s="93" t="s">
        <v>1985</v>
      </c>
      <c r="J61" s="96" t="s">
        <v>64</v>
      </c>
      <c r="K61" s="32">
        <v>3</v>
      </c>
      <c r="L61" s="94">
        <v>837</v>
      </c>
      <c r="M61" s="94">
        <v>0</v>
      </c>
      <c r="N61" s="12">
        <f t="shared" si="1"/>
        <v>837</v>
      </c>
      <c r="O61" s="94">
        <v>837</v>
      </c>
      <c r="P61" s="94">
        <v>0</v>
      </c>
      <c r="Q61" s="12">
        <f t="shared" si="2"/>
        <v>837</v>
      </c>
      <c r="R61" s="95" t="s">
        <v>128</v>
      </c>
    </row>
    <row r="62" spans="1:18" s="97" customFormat="1">
      <c r="A62" s="57">
        <v>58</v>
      </c>
      <c r="B62" s="21" t="s">
        <v>206</v>
      </c>
      <c r="C62" s="92" t="s">
        <v>1862</v>
      </c>
      <c r="D62" s="93" t="s">
        <v>1986</v>
      </c>
      <c r="E62" s="93"/>
      <c r="F62" s="93" t="s">
        <v>208</v>
      </c>
      <c r="G62" s="93" t="s">
        <v>209</v>
      </c>
      <c r="H62" s="95" t="s">
        <v>1987</v>
      </c>
      <c r="I62" s="93" t="s">
        <v>1988</v>
      </c>
      <c r="J62" s="96" t="s">
        <v>64</v>
      </c>
      <c r="K62" s="32">
        <v>6</v>
      </c>
      <c r="L62" s="94">
        <v>4641</v>
      </c>
      <c r="M62" s="94">
        <v>0</v>
      </c>
      <c r="N62" s="12">
        <f t="shared" si="1"/>
        <v>4641</v>
      </c>
      <c r="O62" s="94">
        <v>4641</v>
      </c>
      <c r="P62" s="94">
        <v>0</v>
      </c>
      <c r="Q62" s="12">
        <f t="shared" si="2"/>
        <v>4641</v>
      </c>
      <c r="R62" s="95" t="s">
        <v>128</v>
      </c>
    </row>
    <row r="63" spans="1:18" s="97" customFormat="1">
      <c r="A63" s="57">
        <v>59</v>
      </c>
      <c r="B63" s="21" t="s">
        <v>206</v>
      </c>
      <c r="C63" s="92" t="s">
        <v>1862</v>
      </c>
      <c r="D63" s="93" t="s">
        <v>71</v>
      </c>
      <c r="E63" s="93"/>
      <c r="F63" s="93" t="s">
        <v>208</v>
      </c>
      <c r="G63" s="93" t="s">
        <v>209</v>
      </c>
      <c r="H63" s="95" t="s">
        <v>1989</v>
      </c>
      <c r="I63" s="93">
        <v>25093117</v>
      </c>
      <c r="J63" s="96" t="s">
        <v>64</v>
      </c>
      <c r="K63" s="32">
        <v>4</v>
      </c>
      <c r="L63" s="94">
        <v>314</v>
      </c>
      <c r="M63" s="94">
        <v>0</v>
      </c>
      <c r="N63" s="12">
        <f t="shared" si="1"/>
        <v>314</v>
      </c>
      <c r="O63" s="94">
        <v>314</v>
      </c>
      <c r="P63" s="94">
        <v>0</v>
      </c>
      <c r="Q63" s="12">
        <f t="shared" si="2"/>
        <v>314</v>
      </c>
      <c r="R63" s="95" t="s">
        <v>128</v>
      </c>
    </row>
    <row r="64" spans="1:18" s="97" customFormat="1">
      <c r="A64" s="57">
        <v>60</v>
      </c>
      <c r="B64" s="21" t="s">
        <v>206</v>
      </c>
      <c r="C64" s="92" t="s">
        <v>1862</v>
      </c>
      <c r="D64" s="93" t="s">
        <v>1907</v>
      </c>
      <c r="E64" s="93"/>
      <c r="F64" s="93" t="s">
        <v>208</v>
      </c>
      <c r="G64" s="93" t="s">
        <v>1907</v>
      </c>
      <c r="H64" s="95" t="s">
        <v>1990</v>
      </c>
      <c r="I64" s="93" t="s">
        <v>1991</v>
      </c>
      <c r="J64" s="96" t="s">
        <v>64</v>
      </c>
      <c r="K64" s="32">
        <v>3</v>
      </c>
      <c r="L64" s="94">
        <v>1688</v>
      </c>
      <c r="M64" s="94">
        <v>0</v>
      </c>
      <c r="N64" s="12">
        <f t="shared" si="1"/>
        <v>1688</v>
      </c>
      <c r="O64" s="94">
        <v>1688</v>
      </c>
      <c r="P64" s="94">
        <v>0</v>
      </c>
      <c r="Q64" s="12">
        <f t="shared" si="2"/>
        <v>1688</v>
      </c>
      <c r="R64" s="95" t="s">
        <v>128</v>
      </c>
    </row>
    <row r="65" spans="1:18" s="97" customFormat="1">
      <c r="A65" s="57">
        <v>61</v>
      </c>
      <c r="B65" s="21" t="s">
        <v>206</v>
      </c>
      <c r="C65" s="92" t="s">
        <v>1862</v>
      </c>
      <c r="D65" s="93" t="s">
        <v>1930</v>
      </c>
      <c r="E65" s="93"/>
      <c r="F65" s="93" t="s">
        <v>208</v>
      </c>
      <c r="G65" s="93" t="s">
        <v>1930</v>
      </c>
      <c r="H65" s="95" t="s">
        <v>1992</v>
      </c>
      <c r="I65" s="93" t="s">
        <v>1993</v>
      </c>
      <c r="J65" s="96" t="s">
        <v>64</v>
      </c>
      <c r="K65" s="32">
        <v>3</v>
      </c>
      <c r="L65" s="94">
        <v>649</v>
      </c>
      <c r="M65" s="94">
        <v>0</v>
      </c>
      <c r="N65" s="12">
        <f t="shared" si="1"/>
        <v>649</v>
      </c>
      <c r="O65" s="94">
        <v>649</v>
      </c>
      <c r="P65" s="94">
        <v>0</v>
      </c>
      <c r="Q65" s="12">
        <f t="shared" si="2"/>
        <v>649</v>
      </c>
      <c r="R65" s="95" t="s">
        <v>128</v>
      </c>
    </row>
    <row r="66" spans="1:18" s="97" customFormat="1">
      <c r="A66" s="57">
        <v>62</v>
      </c>
      <c r="B66" s="21" t="s">
        <v>206</v>
      </c>
      <c r="C66" s="92" t="s">
        <v>1862</v>
      </c>
      <c r="D66" s="93" t="s">
        <v>1930</v>
      </c>
      <c r="E66" s="93"/>
      <c r="F66" s="93" t="s">
        <v>208</v>
      </c>
      <c r="G66" s="93" t="s">
        <v>1930</v>
      </c>
      <c r="H66" s="95" t="s">
        <v>1994</v>
      </c>
      <c r="I66" s="93" t="s">
        <v>1995</v>
      </c>
      <c r="J66" s="96" t="s">
        <v>64</v>
      </c>
      <c r="K66" s="32">
        <v>3</v>
      </c>
      <c r="L66" s="94">
        <v>2017</v>
      </c>
      <c r="M66" s="94">
        <v>0</v>
      </c>
      <c r="N66" s="12">
        <f t="shared" si="1"/>
        <v>2017</v>
      </c>
      <c r="O66" s="94">
        <v>2017</v>
      </c>
      <c r="P66" s="94">
        <v>0</v>
      </c>
      <c r="Q66" s="12">
        <f t="shared" si="2"/>
        <v>2017</v>
      </c>
      <c r="R66" s="95" t="s">
        <v>128</v>
      </c>
    </row>
    <row r="67" spans="1:18" s="97" customFormat="1">
      <c r="A67" s="57">
        <v>63</v>
      </c>
      <c r="B67" s="21" t="s">
        <v>206</v>
      </c>
      <c r="C67" s="92" t="s">
        <v>1862</v>
      </c>
      <c r="D67" s="93" t="s">
        <v>1930</v>
      </c>
      <c r="E67" s="93"/>
      <c r="F67" s="93" t="s">
        <v>208</v>
      </c>
      <c r="G67" s="93" t="s">
        <v>1930</v>
      </c>
      <c r="H67" s="95" t="s">
        <v>1996</v>
      </c>
      <c r="I67" s="93">
        <v>25959581</v>
      </c>
      <c r="J67" s="96" t="s">
        <v>64</v>
      </c>
      <c r="K67" s="32">
        <v>1</v>
      </c>
      <c r="L67" s="94">
        <v>1033</v>
      </c>
      <c r="M67" s="94">
        <v>0</v>
      </c>
      <c r="N67" s="12">
        <f t="shared" si="1"/>
        <v>1033</v>
      </c>
      <c r="O67" s="94">
        <v>1033</v>
      </c>
      <c r="P67" s="94">
        <v>0</v>
      </c>
      <c r="Q67" s="12">
        <f t="shared" si="2"/>
        <v>1033</v>
      </c>
      <c r="R67" s="95" t="s">
        <v>128</v>
      </c>
    </row>
    <row r="68" spans="1:18" s="97" customFormat="1">
      <c r="A68" s="57">
        <v>64</v>
      </c>
      <c r="B68" s="21" t="s">
        <v>206</v>
      </c>
      <c r="C68" s="92" t="s">
        <v>1862</v>
      </c>
      <c r="D68" s="93" t="s">
        <v>1930</v>
      </c>
      <c r="E68" s="93"/>
      <c r="F68" s="93" t="s">
        <v>208</v>
      </c>
      <c r="G68" s="93" t="s">
        <v>1930</v>
      </c>
      <c r="H68" s="95" t="s">
        <v>1997</v>
      </c>
      <c r="I68" s="93" t="s">
        <v>1998</v>
      </c>
      <c r="J68" s="96" t="s">
        <v>64</v>
      </c>
      <c r="K68" s="32">
        <v>3</v>
      </c>
      <c r="L68" s="94">
        <v>7110</v>
      </c>
      <c r="M68" s="94">
        <v>0</v>
      </c>
      <c r="N68" s="12">
        <f t="shared" si="1"/>
        <v>7110</v>
      </c>
      <c r="O68" s="94">
        <v>7110</v>
      </c>
      <c r="P68" s="94">
        <v>0</v>
      </c>
      <c r="Q68" s="12">
        <f t="shared" si="2"/>
        <v>7110</v>
      </c>
      <c r="R68" s="95" t="s">
        <v>128</v>
      </c>
    </row>
    <row r="69" spans="1:18" s="97" customFormat="1">
      <c r="A69" s="57">
        <v>65</v>
      </c>
      <c r="B69" s="21" t="s">
        <v>206</v>
      </c>
      <c r="C69" s="92" t="s">
        <v>1862</v>
      </c>
      <c r="D69" s="93" t="s">
        <v>1999</v>
      </c>
      <c r="E69" s="93"/>
      <c r="F69" s="93" t="s">
        <v>208</v>
      </c>
      <c r="G69" s="93" t="s">
        <v>209</v>
      </c>
      <c r="H69" s="95" t="s">
        <v>2000</v>
      </c>
      <c r="I69" s="93" t="s">
        <v>2001</v>
      </c>
      <c r="J69" s="96" t="s">
        <v>64</v>
      </c>
      <c r="K69" s="32">
        <v>1.5</v>
      </c>
      <c r="L69" s="94">
        <v>5954</v>
      </c>
      <c r="M69" s="94">
        <v>0</v>
      </c>
      <c r="N69" s="12">
        <f t="shared" si="1"/>
        <v>5954</v>
      </c>
      <c r="O69" s="94">
        <v>5954</v>
      </c>
      <c r="P69" s="94">
        <v>0</v>
      </c>
      <c r="Q69" s="12">
        <f t="shared" si="2"/>
        <v>5954</v>
      </c>
      <c r="R69" s="95" t="s">
        <v>128</v>
      </c>
    </row>
    <row r="70" spans="1:18" s="97" customFormat="1">
      <c r="A70" s="57">
        <v>66</v>
      </c>
      <c r="B70" s="21" t="s">
        <v>206</v>
      </c>
      <c r="C70" s="92" t="s">
        <v>1862</v>
      </c>
      <c r="D70" s="93" t="s">
        <v>2002</v>
      </c>
      <c r="E70" s="93"/>
      <c r="F70" s="93" t="s">
        <v>208</v>
      </c>
      <c r="G70" s="93" t="s">
        <v>209</v>
      </c>
      <c r="H70" s="95" t="s">
        <v>2003</v>
      </c>
      <c r="I70" s="93" t="s">
        <v>2004</v>
      </c>
      <c r="J70" s="96" t="s">
        <v>64</v>
      </c>
      <c r="K70" s="32">
        <v>1</v>
      </c>
      <c r="L70" s="94">
        <v>1509</v>
      </c>
      <c r="M70" s="94">
        <v>0</v>
      </c>
      <c r="N70" s="12">
        <f t="shared" ref="N70:N75" si="3">L70+M70</f>
        <v>1509</v>
      </c>
      <c r="O70" s="94">
        <v>1509</v>
      </c>
      <c r="P70" s="94">
        <v>0</v>
      </c>
      <c r="Q70" s="12">
        <f t="shared" ref="Q70:Q75" si="4">O70+P70</f>
        <v>1509</v>
      </c>
      <c r="R70" s="95" t="s">
        <v>128</v>
      </c>
    </row>
    <row r="71" spans="1:18" s="97" customFormat="1">
      <c r="A71" s="57">
        <v>67</v>
      </c>
      <c r="B71" s="21" t="s">
        <v>206</v>
      </c>
      <c r="C71" s="92" t="s">
        <v>1862</v>
      </c>
      <c r="D71" s="93" t="s">
        <v>2005</v>
      </c>
      <c r="E71" s="93"/>
      <c r="F71" s="93" t="s">
        <v>208</v>
      </c>
      <c r="G71" s="93" t="s">
        <v>209</v>
      </c>
      <c r="H71" s="95" t="s">
        <v>2006</v>
      </c>
      <c r="I71" s="93" t="s">
        <v>2007</v>
      </c>
      <c r="J71" s="96" t="s">
        <v>64</v>
      </c>
      <c r="K71" s="32">
        <v>5</v>
      </c>
      <c r="L71" s="94">
        <v>14510</v>
      </c>
      <c r="M71" s="94">
        <v>0</v>
      </c>
      <c r="N71" s="12">
        <f t="shared" si="3"/>
        <v>14510</v>
      </c>
      <c r="O71" s="94">
        <v>14510</v>
      </c>
      <c r="P71" s="94">
        <v>0</v>
      </c>
      <c r="Q71" s="12">
        <f t="shared" si="4"/>
        <v>14510</v>
      </c>
      <c r="R71" s="95" t="s">
        <v>128</v>
      </c>
    </row>
    <row r="72" spans="1:18" s="97" customFormat="1">
      <c r="A72" s="57">
        <v>68</v>
      </c>
      <c r="B72" s="21" t="s">
        <v>206</v>
      </c>
      <c r="C72" s="92" t="s">
        <v>1862</v>
      </c>
      <c r="D72" s="93" t="s">
        <v>2005</v>
      </c>
      <c r="E72" s="93"/>
      <c r="F72" s="93" t="s">
        <v>208</v>
      </c>
      <c r="G72" s="93" t="s">
        <v>209</v>
      </c>
      <c r="H72" s="95" t="s">
        <v>2008</v>
      </c>
      <c r="I72" s="93" t="s">
        <v>2009</v>
      </c>
      <c r="J72" s="96" t="s">
        <v>64</v>
      </c>
      <c r="K72" s="32">
        <v>5</v>
      </c>
      <c r="L72" s="94">
        <v>9739</v>
      </c>
      <c r="M72" s="94">
        <v>0</v>
      </c>
      <c r="N72" s="12">
        <f t="shared" si="3"/>
        <v>9739</v>
      </c>
      <c r="O72" s="94">
        <v>9739</v>
      </c>
      <c r="P72" s="94">
        <v>0</v>
      </c>
      <c r="Q72" s="12">
        <f t="shared" si="4"/>
        <v>9739</v>
      </c>
      <c r="R72" s="95" t="s">
        <v>128</v>
      </c>
    </row>
    <row r="73" spans="1:18" s="97" customFormat="1">
      <c r="A73" s="57">
        <v>69</v>
      </c>
      <c r="B73" s="21" t="s">
        <v>206</v>
      </c>
      <c r="C73" s="92" t="s">
        <v>1862</v>
      </c>
      <c r="D73" s="93" t="s">
        <v>1892</v>
      </c>
      <c r="E73" s="93"/>
      <c r="F73" s="93" t="s">
        <v>208</v>
      </c>
      <c r="G73" s="93" t="s">
        <v>1892</v>
      </c>
      <c r="H73" s="95" t="s">
        <v>2010</v>
      </c>
      <c r="I73" s="93" t="s">
        <v>2011</v>
      </c>
      <c r="J73" s="96" t="s">
        <v>64</v>
      </c>
      <c r="K73" s="32">
        <v>2</v>
      </c>
      <c r="L73" s="94">
        <v>734</v>
      </c>
      <c r="M73" s="94">
        <v>0</v>
      </c>
      <c r="N73" s="12">
        <f t="shared" si="3"/>
        <v>734</v>
      </c>
      <c r="O73" s="94">
        <v>734</v>
      </c>
      <c r="P73" s="94">
        <v>0</v>
      </c>
      <c r="Q73" s="12">
        <f t="shared" si="4"/>
        <v>734</v>
      </c>
      <c r="R73" s="95" t="s">
        <v>128</v>
      </c>
    </row>
    <row r="74" spans="1:18" s="97" customFormat="1">
      <c r="A74" s="57">
        <v>70</v>
      </c>
      <c r="B74" s="21" t="s">
        <v>206</v>
      </c>
      <c r="C74" s="92" t="s">
        <v>2012</v>
      </c>
      <c r="D74" s="93" t="s">
        <v>2013</v>
      </c>
      <c r="E74" s="93"/>
      <c r="F74" s="93" t="s">
        <v>208</v>
      </c>
      <c r="G74" s="93" t="s">
        <v>2013</v>
      </c>
      <c r="H74" s="95" t="s">
        <v>2014</v>
      </c>
      <c r="I74" s="93" t="s">
        <v>2015</v>
      </c>
      <c r="J74" s="96" t="s">
        <v>64</v>
      </c>
      <c r="K74" s="32">
        <v>2</v>
      </c>
      <c r="L74" s="94">
        <v>1000</v>
      </c>
      <c r="M74" s="94">
        <v>0</v>
      </c>
      <c r="N74" s="12">
        <f t="shared" si="3"/>
        <v>1000</v>
      </c>
      <c r="O74" s="94">
        <v>1000</v>
      </c>
      <c r="P74" s="94">
        <v>0</v>
      </c>
      <c r="Q74" s="12">
        <f t="shared" si="4"/>
        <v>1000</v>
      </c>
      <c r="R74" s="95" t="s">
        <v>128</v>
      </c>
    </row>
    <row r="75" spans="1:18" s="97" customFormat="1">
      <c r="A75" s="57">
        <v>71</v>
      </c>
      <c r="B75" s="21" t="s">
        <v>206</v>
      </c>
      <c r="C75" s="92" t="s">
        <v>2012</v>
      </c>
      <c r="D75" s="93" t="s">
        <v>2016</v>
      </c>
      <c r="E75" s="93"/>
      <c r="F75" s="93" t="s">
        <v>208</v>
      </c>
      <c r="G75" s="93" t="s">
        <v>209</v>
      </c>
      <c r="H75" s="95" t="s">
        <v>2017</v>
      </c>
      <c r="I75" s="93" t="s">
        <v>2018</v>
      </c>
      <c r="J75" s="96" t="s">
        <v>49</v>
      </c>
      <c r="K75" s="32">
        <v>7</v>
      </c>
      <c r="L75" s="94">
        <v>1262</v>
      </c>
      <c r="M75" s="94">
        <v>4170</v>
      </c>
      <c r="N75" s="12">
        <f t="shared" si="3"/>
        <v>5432</v>
      </c>
      <c r="O75" s="94">
        <v>1262</v>
      </c>
      <c r="P75" s="94">
        <v>4170</v>
      </c>
      <c r="Q75" s="12">
        <f t="shared" si="4"/>
        <v>5432</v>
      </c>
      <c r="R75" s="95" t="s">
        <v>128</v>
      </c>
    </row>
    <row r="76" spans="1:18" s="97" customFormat="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9">
        <f t="shared" ref="L76:Q76" si="5">SUM(L5:L75)</f>
        <v>271234</v>
      </c>
      <c r="M76" s="99">
        <f t="shared" si="5"/>
        <v>4495</v>
      </c>
      <c r="N76" s="99">
        <f t="shared" si="5"/>
        <v>275729</v>
      </c>
      <c r="O76" s="100">
        <f t="shared" si="5"/>
        <v>271234</v>
      </c>
      <c r="P76" s="100">
        <f t="shared" si="5"/>
        <v>4495</v>
      </c>
      <c r="Q76" s="100">
        <f t="shared" si="5"/>
        <v>275729</v>
      </c>
      <c r="R76" s="217"/>
    </row>
    <row r="77" spans="1:18" ht="36" customHeight="1">
      <c r="A77" s="278"/>
      <c r="B77" s="278"/>
      <c r="C77" s="278"/>
      <c r="D77" s="278"/>
      <c r="E77" s="278"/>
      <c r="F77" s="278"/>
      <c r="G77" s="278"/>
      <c r="H77" s="278"/>
      <c r="I77" s="278"/>
      <c r="J77" s="278"/>
      <c r="K77" s="278"/>
      <c r="L77" s="278"/>
      <c r="M77" s="278"/>
      <c r="N77" s="278"/>
      <c r="O77" s="278"/>
      <c r="P77" s="278"/>
      <c r="Q77" s="278"/>
      <c r="R77" s="66"/>
    </row>
    <row r="81" spans="2:18" s="47" customFormat="1" ht="12.75" customHeight="1">
      <c r="B81" s="41" t="s">
        <v>31</v>
      </c>
      <c r="C81" s="48"/>
      <c r="D81" s="48"/>
      <c r="E81" s="48"/>
      <c r="F81" s="48"/>
      <c r="H81" s="49">
        <f>N1</f>
        <v>275729</v>
      </c>
      <c r="I81" s="49" t="s">
        <v>21</v>
      </c>
      <c r="J81" s="48"/>
      <c r="K81" s="48"/>
      <c r="M81" s="50"/>
      <c r="N81" s="50"/>
      <c r="O81" s="50"/>
      <c r="P81" s="50"/>
      <c r="Q81" s="50"/>
      <c r="R81" s="14"/>
    </row>
    <row r="82" spans="2:18" s="47" customFormat="1" ht="12.75" customHeight="1">
      <c r="B82" s="43"/>
      <c r="C82" s="48"/>
      <c r="D82" s="48"/>
      <c r="E82" s="48"/>
      <c r="F82" s="48"/>
      <c r="H82" s="49"/>
      <c r="I82" s="49"/>
      <c r="J82" s="48"/>
      <c r="K82" s="48"/>
      <c r="M82" s="50"/>
      <c r="N82" s="50"/>
      <c r="O82" s="50"/>
      <c r="P82" s="50"/>
      <c r="Q82" s="50"/>
      <c r="R82" s="14"/>
    </row>
    <row r="83" spans="2:18" s="47" customFormat="1" ht="12.75" customHeight="1">
      <c r="B83" s="41" t="s">
        <v>33</v>
      </c>
      <c r="C83" s="48"/>
      <c r="D83" s="48"/>
      <c r="E83" s="48"/>
      <c r="F83" s="48"/>
      <c r="H83" s="49">
        <f>Q1</f>
        <v>275729</v>
      </c>
      <c r="I83" s="49" t="s">
        <v>21</v>
      </c>
      <c r="J83" s="48"/>
      <c r="K83" s="48"/>
      <c r="M83" s="50"/>
      <c r="N83" s="50"/>
      <c r="O83" s="50"/>
      <c r="P83" s="50"/>
      <c r="Q83" s="50"/>
      <c r="R83" s="14"/>
    </row>
    <row r="84" spans="2:18" s="47" customFormat="1" ht="12.75" customHeight="1">
      <c r="B84" s="48"/>
      <c r="C84" s="48"/>
      <c r="D84" s="48"/>
      <c r="E84" s="48"/>
      <c r="F84" s="48"/>
      <c r="H84" s="48"/>
      <c r="I84" s="48"/>
      <c r="J84" s="48"/>
      <c r="K84" s="48"/>
      <c r="M84" s="50"/>
      <c r="N84" s="50"/>
      <c r="O84" s="50"/>
      <c r="P84" s="50"/>
      <c r="Q84" s="50"/>
      <c r="R84" s="14"/>
    </row>
    <row r="85" spans="2:18" s="47" customFormat="1" ht="12.75" customHeight="1">
      <c r="B85" s="41" t="s">
        <v>28</v>
      </c>
      <c r="C85" s="41"/>
      <c r="D85" s="48"/>
      <c r="E85" s="51"/>
      <c r="F85" s="48"/>
      <c r="H85" s="49">
        <f>H81+H83</f>
        <v>551458</v>
      </c>
      <c r="I85" s="49" t="s">
        <v>21</v>
      </c>
      <c r="J85" s="48"/>
      <c r="K85" s="48"/>
      <c r="M85" s="50"/>
      <c r="N85" s="50"/>
      <c r="O85" s="50"/>
      <c r="P85" s="50"/>
      <c r="Q85" s="50"/>
      <c r="R85" s="14"/>
    </row>
    <row r="86" spans="2:18" ht="13.15" customHeight="1">
      <c r="K86" s="29"/>
      <c r="L86" s="26"/>
      <c r="M86" s="26"/>
      <c r="N86" s="26"/>
      <c r="O86" s="26"/>
      <c r="P86" s="26"/>
      <c r="Q86" s="26"/>
    </row>
  </sheetData>
  <mergeCells count="8">
    <mergeCell ref="R3:R4"/>
    <mergeCell ref="A76:K76"/>
    <mergeCell ref="J1:K1"/>
    <mergeCell ref="A77:K77"/>
    <mergeCell ref="L77:Q77"/>
    <mergeCell ref="B3:K3"/>
    <mergeCell ref="L3:N3"/>
    <mergeCell ref="O3:Q3"/>
  </mergeCells>
  <pageMargins left="0.35433070866141736" right="0.35433070866141736" top="0.98425196850393704" bottom="0.98425196850393704" header="0.51181102362204722" footer="0.51181102362204722"/>
  <pageSetup paperSize="9" scale="49" fitToHeight="0" orientation="landscape" horizontalDpi="4294967293" r:id="rId1"/>
  <headerFooter alignWithMargins="0">
    <oddHeader xml:space="preserve">&amp;LSzczegółowy Opis Przedmiotu Zamówienia - Taryfa Cxx - oświetlenie uliczne&amp;RZałącznik nr 1.1 do SWZ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7D6CF-E178-403C-84EA-D9935692582B}">
  <sheetPr>
    <pageSetUpPr fitToPage="1"/>
  </sheetPr>
  <dimension ref="A1:T738"/>
  <sheetViews>
    <sheetView zoomScaleNormal="100" workbookViewId="0">
      <pane ySplit="1" topLeftCell="A2" activePane="bottomLeft" state="frozen"/>
      <selection activeCell="A2" sqref="A2"/>
      <selection pane="bottomLeft" activeCell="A2" sqref="A2"/>
    </sheetView>
  </sheetViews>
  <sheetFormatPr defaultColWidth="9.140625" defaultRowHeight="12.75" customHeight="1"/>
  <cols>
    <col min="1" max="1" width="6.28515625" style="101" customWidth="1"/>
    <col min="2" max="2" width="52.28515625" style="15" customWidth="1"/>
    <col min="3" max="3" width="60.42578125" style="15" bestFit="1" customWidth="1"/>
    <col min="4" max="4" width="32.85546875" style="15" bestFit="1" customWidth="1"/>
    <col min="5" max="5" width="9.7109375" style="15" bestFit="1" customWidth="1"/>
    <col min="6" max="6" width="9.140625" style="15"/>
    <col min="7" max="7" width="18.7109375" style="15" bestFit="1" customWidth="1"/>
    <col min="8" max="8" width="23.28515625" style="15" bestFit="1" customWidth="1"/>
    <col min="9" max="9" width="11.7109375" style="15" customWidth="1"/>
    <col min="10" max="10" width="6" style="15" bestFit="1" customWidth="1"/>
    <col min="11" max="11" width="9.140625" style="14" customWidth="1"/>
    <col min="12" max="17" width="11.7109375" style="14" customWidth="1"/>
    <col min="18" max="18" width="33.5703125" style="14" bestFit="1" customWidth="1"/>
    <col min="19" max="19" width="15.85546875" style="14" customWidth="1"/>
    <col min="20" max="20" width="15.42578125" style="14" customWidth="1"/>
    <col min="21" max="16384" width="9.140625" style="14"/>
  </cols>
  <sheetData>
    <row r="1" spans="1:18" ht="15" hidden="1" customHeight="1">
      <c r="J1" s="14"/>
      <c r="K1" s="61"/>
      <c r="L1" s="82">
        <f t="shared" ref="L1:Q1" si="0">SUM(L2:L725)/2</f>
        <v>13436549</v>
      </c>
      <c r="M1" s="82">
        <f t="shared" si="0"/>
        <v>1476216</v>
      </c>
      <c r="N1" s="82">
        <f t="shared" si="0"/>
        <v>14912765</v>
      </c>
      <c r="O1" s="82">
        <f t="shared" si="0"/>
        <v>13686431</v>
      </c>
      <c r="P1" s="82">
        <f t="shared" si="0"/>
        <v>1476216</v>
      </c>
      <c r="Q1" s="82">
        <f t="shared" si="0"/>
        <v>15162647</v>
      </c>
    </row>
    <row r="2" spans="1:18" ht="12.75" customHeight="1">
      <c r="A2" s="322"/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</row>
    <row r="3" spans="1:18" ht="32.1" customHeight="1">
      <c r="A3" s="52" t="s">
        <v>19</v>
      </c>
      <c r="B3" s="263" t="s">
        <v>145</v>
      </c>
      <c r="C3" s="264"/>
      <c r="D3" s="264"/>
      <c r="E3" s="264"/>
      <c r="F3" s="264"/>
      <c r="G3" s="264"/>
      <c r="H3" s="264"/>
      <c r="I3" s="264"/>
      <c r="J3" s="264"/>
      <c r="K3" s="265"/>
      <c r="L3" s="284" t="s">
        <v>225</v>
      </c>
      <c r="M3" s="285"/>
      <c r="N3" s="286"/>
      <c r="O3" s="284" t="s">
        <v>139</v>
      </c>
      <c r="P3" s="285"/>
      <c r="Q3" s="286"/>
      <c r="R3" s="281" t="s">
        <v>20</v>
      </c>
    </row>
    <row r="4" spans="1:18" ht="38.25" customHeight="1">
      <c r="A4" s="53" t="s">
        <v>7</v>
      </c>
      <c r="B4" s="54" t="s">
        <v>27</v>
      </c>
      <c r="C4" s="54" t="s">
        <v>4</v>
      </c>
      <c r="D4" s="55" t="s">
        <v>5</v>
      </c>
      <c r="E4" s="55" t="s">
        <v>6</v>
      </c>
      <c r="F4" s="55" t="s">
        <v>8</v>
      </c>
      <c r="G4" s="55" t="s">
        <v>9</v>
      </c>
      <c r="H4" s="55" t="s">
        <v>22</v>
      </c>
      <c r="I4" s="55" t="s">
        <v>10</v>
      </c>
      <c r="J4" s="123" t="s">
        <v>11</v>
      </c>
      <c r="K4" s="53" t="s">
        <v>12</v>
      </c>
      <c r="L4" s="60" t="s">
        <v>13</v>
      </c>
      <c r="M4" s="53" t="s">
        <v>14</v>
      </c>
      <c r="N4" s="53" t="s">
        <v>3</v>
      </c>
      <c r="O4" s="60" t="s">
        <v>13</v>
      </c>
      <c r="P4" s="53" t="s">
        <v>14</v>
      </c>
      <c r="Q4" s="53" t="s">
        <v>3</v>
      </c>
      <c r="R4" s="268"/>
    </row>
    <row r="5" spans="1:18">
      <c r="A5" s="111">
        <v>1</v>
      </c>
      <c r="B5" s="115" t="s">
        <v>227</v>
      </c>
      <c r="C5" s="13" t="s">
        <v>228</v>
      </c>
      <c r="D5" s="13" t="s">
        <v>229</v>
      </c>
      <c r="E5" s="13" t="s">
        <v>17</v>
      </c>
      <c r="F5" s="13" t="s">
        <v>148</v>
      </c>
      <c r="G5" s="13" t="s">
        <v>62</v>
      </c>
      <c r="H5" s="116" t="s">
        <v>230</v>
      </c>
      <c r="I5" s="116" t="s">
        <v>231</v>
      </c>
      <c r="J5" s="13" t="s">
        <v>58</v>
      </c>
      <c r="K5" s="111" t="s">
        <v>232</v>
      </c>
      <c r="L5" s="12">
        <v>271846</v>
      </c>
      <c r="M5" s="12">
        <v>0</v>
      </c>
      <c r="N5" s="12">
        <f>L5+M5</f>
        <v>271846</v>
      </c>
      <c r="O5" s="12">
        <v>271846</v>
      </c>
      <c r="P5" s="12">
        <v>0</v>
      </c>
      <c r="Q5" s="12">
        <f>O5+P5</f>
        <v>271846</v>
      </c>
      <c r="R5" s="68" t="s">
        <v>63</v>
      </c>
    </row>
    <row r="6" spans="1:18">
      <c r="A6" s="111">
        <v>2</v>
      </c>
      <c r="B6" s="115" t="s">
        <v>227</v>
      </c>
      <c r="C6" s="13" t="s">
        <v>228</v>
      </c>
      <c r="D6" s="13" t="s">
        <v>229</v>
      </c>
      <c r="E6" s="13" t="s">
        <v>17</v>
      </c>
      <c r="F6" s="13" t="s">
        <v>148</v>
      </c>
      <c r="G6" s="13" t="s">
        <v>62</v>
      </c>
      <c r="H6" s="116" t="s">
        <v>233</v>
      </c>
      <c r="I6" s="116" t="s">
        <v>234</v>
      </c>
      <c r="J6" s="13" t="s">
        <v>58</v>
      </c>
      <c r="K6" s="117" t="s">
        <v>235</v>
      </c>
      <c r="L6" s="12">
        <v>107743</v>
      </c>
      <c r="M6" s="12">
        <v>0</v>
      </c>
      <c r="N6" s="12">
        <f t="shared" ref="N6:N10" si="1">L6+M6</f>
        <v>107743</v>
      </c>
      <c r="O6" s="12">
        <v>107743</v>
      </c>
      <c r="P6" s="12">
        <v>0</v>
      </c>
      <c r="Q6" s="12">
        <f t="shared" ref="Q6:Q10" si="2">O6+P6</f>
        <v>107743</v>
      </c>
      <c r="R6" s="68" t="s">
        <v>63</v>
      </c>
    </row>
    <row r="7" spans="1:18">
      <c r="A7" s="111">
        <v>3</v>
      </c>
      <c r="B7" s="115" t="s">
        <v>227</v>
      </c>
      <c r="C7" s="13" t="s">
        <v>228</v>
      </c>
      <c r="D7" s="13" t="s">
        <v>229</v>
      </c>
      <c r="E7" s="13" t="s">
        <v>17</v>
      </c>
      <c r="F7" s="13" t="s">
        <v>148</v>
      </c>
      <c r="G7" s="13" t="s">
        <v>62</v>
      </c>
      <c r="H7" s="116" t="s">
        <v>236</v>
      </c>
      <c r="I7" s="116" t="s">
        <v>237</v>
      </c>
      <c r="J7" s="13" t="s">
        <v>58</v>
      </c>
      <c r="K7" s="117" t="s">
        <v>238</v>
      </c>
      <c r="L7" s="12">
        <v>94235</v>
      </c>
      <c r="M7" s="12">
        <v>0</v>
      </c>
      <c r="N7" s="12">
        <f t="shared" si="1"/>
        <v>94235</v>
      </c>
      <c r="O7" s="12">
        <v>94235</v>
      </c>
      <c r="P7" s="12">
        <v>0</v>
      </c>
      <c r="Q7" s="12">
        <f t="shared" si="2"/>
        <v>94235</v>
      </c>
      <c r="R7" s="68" t="s">
        <v>63</v>
      </c>
    </row>
    <row r="8" spans="1:18">
      <c r="A8" s="111">
        <v>4</v>
      </c>
      <c r="B8" s="115" t="s">
        <v>227</v>
      </c>
      <c r="C8" s="13" t="s">
        <v>228</v>
      </c>
      <c r="D8" s="13" t="s">
        <v>229</v>
      </c>
      <c r="E8" s="13" t="s">
        <v>17</v>
      </c>
      <c r="F8" s="13" t="s">
        <v>148</v>
      </c>
      <c r="G8" s="13" t="s">
        <v>62</v>
      </c>
      <c r="H8" s="116" t="s">
        <v>239</v>
      </c>
      <c r="I8" s="116" t="s">
        <v>240</v>
      </c>
      <c r="J8" s="13" t="s">
        <v>58</v>
      </c>
      <c r="K8" s="117" t="s">
        <v>241</v>
      </c>
      <c r="L8" s="12">
        <v>99340</v>
      </c>
      <c r="M8" s="12">
        <v>0</v>
      </c>
      <c r="N8" s="12">
        <f t="shared" si="1"/>
        <v>99340</v>
      </c>
      <c r="O8" s="12">
        <v>99340</v>
      </c>
      <c r="P8" s="12">
        <v>0</v>
      </c>
      <c r="Q8" s="12">
        <f t="shared" si="2"/>
        <v>99340</v>
      </c>
      <c r="R8" s="68" t="s">
        <v>63</v>
      </c>
    </row>
    <row r="9" spans="1:18">
      <c r="A9" s="111">
        <v>5</v>
      </c>
      <c r="B9" s="115" t="s">
        <v>227</v>
      </c>
      <c r="C9" s="13" t="s">
        <v>228</v>
      </c>
      <c r="D9" s="13" t="s">
        <v>242</v>
      </c>
      <c r="E9" s="13" t="s">
        <v>87</v>
      </c>
      <c r="F9" s="13" t="s">
        <v>243</v>
      </c>
      <c r="G9" s="13" t="s">
        <v>62</v>
      </c>
      <c r="H9" s="116" t="s">
        <v>244</v>
      </c>
      <c r="I9" s="116" t="s">
        <v>245</v>
      </c>
      <c r="J9" s="13" t="s">
        <v>66</v>
      </c>
      <c r="K9" s="117" t="s">
        <v>86</v>
      </c>
      <c r="L9" s="12">
        <v>2361</v>
      </c>
      <c r="M9" s="12">
        <v>0</v>
      </c>
      <c r="N9" s="12">
        <f t="shared" si="1"/>
        <v>2361</v>
      </c>
      <c r="O9" s="12">
        <v>2361</v>
      </c>
      <c r="P9" s="12">
        <v>0</v>
      </c>
      <c r="Q9" s="12">
        <f t="shared" si="2"/>
        <v>2361</v>
      </c>
      <c r="R9" s="68" t="s">
        <v>63</v>
      </c>
    </row>
    <row r="10" spans="1:18">
      <c r="A10" s="111">
        <v>6</v>
      </c>
      <c r="B10" s="115" t="s">
        <v>227</v>
      </c>
      <c r="C10" s="13" t="s">
        <v>228</v>
      </c>
      <c r="D10" s="13" t="s">
        <v>242</v>
      </c>
      <c r="E10" s="13" t="s">
        <v>87</v>
      </c>
      <c r="F10" s="13" t="s">
        <v>243</v>
      </c>
      <c r="G10" s="13" t="s">
        <v>62</v>
      </c>
      <c r="H10" s="116" t="s">
        <v>246</v>
      </c>
      <c r="I10" s="116" t="s">
        <v>247</v>
      </c>
      <c r="J10" s="13" t="s">
        <v>66</v>
      </c>
      <c r="K10" s="117" t="s">
        <v>86</v>
      </c>
      <c r="L10" s="12">
        <v>5433</v>
      </c>
      <c r="M10" s="12">
        <v>0</v>
      </c>
      <c r="N10" s="12">
        <f t="shared" si="1"/>
        <v>5433</v>
      </c>
      <c r="O10" s="12">
        <v>5433</v>
      </c>
      <c r="P10" s="12">
        <v>0</v>
      </c>
      <c r="Q10" s="12">
        <f t="shared" si="2"/>
        <v>5433</v>
      </c>
      <c r="R10" s="68" t="s">
        <v>63</v>
      </c>
    </row>
    <row r="11" spans="1:18" ht="15" customHeight="1">
      <c r="A11" s="275"/>
      <c r="B11" s="276"/>
      <c r="C11" s="276"/>
      <c r="D11" s="276"/>
      <c r="E11" s="276"/>
      <c r="F11" s="276"/>
      <c r="G11" s="276"/>
      <c r="H11" s="276"/>
      <c r="I11" s="276"/>
      <c r="J11" s="276"/>
      <c r="K11" s="277"/>
      <c r="L11" s="106">
        <f t="shared" ref="L11:Q11" si="3">SUM(L5:L10)</f>
        <v>580958</v>
      </c>
      <c r="M11" s="106">
        <f t="shared" si="3"/>
        <v>0</v>
      </c>
      <c r="N11" s="106">
        <f t="shared" si="3"/>
        <v>580958</v>
      </c>
      <c r="O11" s="106">
        <f t="shared" si="3"/>
        <v>580958</v>
      </c>
      <c r="P11" s="106">
        <f t="shared" si="3"/>
        <v>0</v>
      </c>
      <c r="Q11" s="106">
        <f t="shared" si="3"/>
        <v>580958</v>
      </c>
      <c r="R11" s="230"/>
    </row>
    <row r="12" spans="1:18" ht="36" customHeight="1">
      <c r="A12" s="278"/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</row>
    <row r="13" spans="1:18" s="120" customFormat="1" ht="32.1" customHeight="1">
      <c r="A13" s="118" t="s">
        <v>17</v>
      </c>
      <c r="B13" s="263" t="s">
        <v>250</v>
      </c>
      <c r="C13" s="264"/>
      <c r="D13" s="264"/>
      <c r="E13" s="264"/>
      <c r="F13" s="264"/>
      <c r="G13" s="264"/>
      <c r="H13" s="264"/>
      <c r="I13" s="264"/>
      <c r="J13" s="264"/>
      <c r="K13" s="265"/>
      <c r="L13" s="266" t="s">
        <v>251</v>
      </c>
      <c r="M13" s="266"/>
      <c r="N13" s="266"/>
      <c r="O13" s="266" t="s">
        <v>252</v>
      </c>
      <c r="P13" s="266"/>
      <c r="Q13" s="266"/>
      <c r="R13" s="281" t="s">
        <v>20</v>
      </c>
    </row>
    <row r="14" spans="1:18" s="120" customFormat="1" ht="42" customHeight="1">
      <c r="A14" s="121" t="s">
        <v>7</v>
      </c>
      <c r="B14" s="122" t="s">
        <v>27</v>
      </c>
      <c r="C14" s="122" t="s">
        <v>4</v>
      </c>
      <c r="D14" s="123" t="s">
        <v>5</v>
      </c>
      <c r="E14" s="123" t="s">
        <v>6</v>
      </c>
      <c r="F14" s="123" t="s">
        <v>8</v>
      </c>
      <c r="G14" s="123" t="s">
        <v>9</v>
      </c>
      <c r="H14" s="123" t="s">
        <v>22</v>
      </c>
      <c r="I14" s="123" t="s">
        <v>10</v>
      </c>
      <c r="J14" s="123" t="s">
        <v>11</v>
      </c>
      <c r="K14" s="121" t="s">
        <v>12</v>
      </c>
      <c r="L14" s="119" t="s">
        <v>13</v>
      </c>
      <c r="M14" s="121" t="s">
        <v>14</v>
      </c>
      <c r="N14" s="121" t="s">
        <v>3</v>
      </c>
      <c r="O14" s="119" t="s">
        <v>13</v>
      </c>
      <c r="P14" s="121" t="s">
        <v>14</v>
      </c>
      <c r="Q14" s="121" t="s">
        <v>3</v>
      </c>
      <c r="R14" s="268"/>
    </row>
    <row r="15" spans="1:18" s="120" customFormat="1" ht="12.75" customHeight="1">
      <c r="A15" s="68">
        <v>1</v>
      </c>
      <c r="B15" s="124" t="s">
        <v>253</v>
      </c>
      <c r="C15" s="125" t="s">
        <v>120</v>
      </c>
      <c r="D15" s="125" t="s">
        <v>254</v>
      </c>
      <c r="E15" s="125">
        <v>9</v>
      </c>
      <c r="F15" s="116" t="s">
        <v>151</v>
      </c>
      <c r="G15" s="116" t="s">
        <v>152</v>
      </c>
      <c r="H15" s="125" t="s">
        <v>255</v>
      </c>
      <c r="I15" s="125" t="s">
        <v>256</v>
      </c>
      <c r="J15" s="125" t="s">
        <v>58</v>
      </c>
      <c r="K15" s="126" t="s">
        <v>257</v>
      </c>
      <c r="L15" s="127">
        <v>136987</v>
      </c>
      <c r="M15" s="127">
        <v>0</v>
      </c>
      <c r="N15" s="12">
        <f>L15+M15</f>
        <v>136987</v>
      </c>
      <c r="O15" s="127">
        <v>136987</v>
      </c>
      <c r="P15" s="127">
        <v>0</v>
      </c>
      <c r="Q15" s="12">
        <f>O15+P15</f>
        <v>136987</v>
      </c>
      <c r="R15" s="68" t="s">
        <v>128</v>
      </c>
    </row>
    <row r="16" spans="1:18" s="120" customFormat="1" ht="12.75" customHeight="1">
      <c r="A16" s="260"/>
      <c r="B16" s="261"/>
      <c r="C16" s="261"/>
      <c r="D16" s="261"/>
      <c r="E16" s="261"/>
      <c r="F16" s="261"/>
      <c r="G16" s="261"/>
      <c r="H16" s="261"/>
      <c r="I16" s="261"/>
      <c r="J16" s="261"/>
      <c r="K16" s="262"/>
      <c r="L16" s="18">
        <f t="shared" ref="L16:Q16" si="4">SUM(L15)</f>
        <v>136987</v>
      </c>
      <c r="M16" s="18">
        <f t="shared" si="4"/>
        <v>0</v>
      </c>
      <c r="N16" s="18">
        <f t="shared" si="4"/>
        <v>136987</v>
      </c>
      <c r="O16" s="18">
        <f t="shared" si="4"/>
        <v>136987</v>
      </c>
      <c r="P16" s="18">
        <f t="shared" si="4"/>
        <v>0</v>
      </c>
      <c r="Q16" s="18">
        <f t="shared" si="4"/>
        <v>136987</v>
      </c>
      <c r="R16" s="141"/>
    </row>
    <row r="17" spans="1:18" ht="36" customHeight="1">
      <c r="A17" s="278"/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80"/>
    </row>
    <row r="18" spans="1:18" s="81" customFormat="1" ht="32.1" customHeight="1">
      <c r="A18" s="118" t="s">
        <v>18</v>
      </c>
      <c r="B18" s="296" t="s">
        <v>2423</v>
      </c>
      <c r="C18" s="297"/>
      <c r="D18" s="297"/>
      <c r="E18" s="297"/>
      <c r="F18" s="297"/>
      <c r="G18" s="297"/>
      <c r="H18" s="297"/>
      <c r="I18" s="297"/>
      <c r="J18" s="297"/>
      <c r="K18" s="298"/>
      <c r="L18" s="266" t="s">
        <v>251</v>
      </c>
      <c r="M18" s="266"/>
      <c r="N18" s="266"/>
      <c r="O18" s="266" t="s">
        <v>252</v>
      </c>
      <c r="P18" s="266"/>
      <c r="Q18" s="266"/>
      <c r="R18" s="281" t="s">
        <v>20</v>
      </c>
    </row>
    <row r="19" spans="1:18" s="81" customFormat="1" ht="42" customHeight="1">
      <c r="A19" s="76" t="s">
        <v>7</v>
      </c>
      <c r="B19" s="77" t="s">
        <v>27</v>
      </c>
      <c r="C19" s="77" t="s">
        <v>4</v>
      </c>
      <c r="D19" s="78" t="s">
        <v>5</v>
      </c>
      <c r="E19" s="78" t="s">
        <v>6</v>
      </c>
      <c r="F19" s="78" t="s">
        <v>8</v>
      </c>
      <c r="G19" s="78" t="s">
        <v>2318</v>
      </c>
      <c r="H19" s="78" t="s">
        <v>22</v>
      </c>
      <c r="I19" s="78" t="s">
        <v>10</v>
      </c>
      <c r="J19" s="78" t="s">
        <v>11</v>
      </c>
      <c r="K19" s="76" t="s">
        <v>12</v>
      </c>
      <c r="L19" s="145" t="s">
        <v>13</v>
      </c>
      <c r="M19" s="145" t="s">
        <v>14</v>
      </c>
      <c r="N19" s="145" t="s">
        <v>3</v>
      </c>
      <c r="O19" s="145" t="s">
        <v>13</v>
      </c>
      <c r="P19" s="145" t="s">
        <v>14</v>
      </c>
      <c r="Q19" s="145" t="s">
        <v>3</v>
      </c>
      <c r="R19" s="268"/>
    </row>
    <row r="20" spans="1:18" s="120" customFormat="1" ht="12.75" customHeight="1">
      <c r="A20" s="68">
        <v>1</v>
      </c>
      <c r="B20" s="116" t="s">
        <v>2319</v>
      </c>
      <c r="C20" s="116" t="s">
        <v>2320</v>
      </c>
      <c r="D20" s="116" t="s">
        <v>2321</v>
      </c>
      <c r="E20" s="116" t="s">
        <v>75</v>
      </c>
      <c r="F20" s="116" t="s">
        <v>155</v>
      </c>
      <c r="G20" s="116" t="s">
        <v>156</v>
      </c>
      <c r="H20" s="116" t="s">
        <v>2322</v>
      </c>
      <c r="I20" s="116" t="s">
        <v>2323</v>
      </c>
      <c r="J20" s="116" t="s">
        <v>49</v>
      </c>
      <c r="K20" s="116">
        <v>3.5</v>
      </c>
      <c r="L20" s="135">
        <v>12</v>
      </c>
      <c r="M20" s="135">
        <v>26</v>
      </c>
      <c r="N20" s="17">
        <f t="shared" ref="N20:N32" si="5">L20+M20</f>
        <v>38</v>
      </c>
      <c r="O20" s="135">
        <v>12</v>
      </c>
      <c r="P20" s="135">
        <v>26</v>
      </c>
      <c r="Q20" s="17">
        <f t="shared" ref="Q20:Q32" si="6">O20+P20</f>
        <v>38</v>
      </c>
      <c r="R20" s="68" t="s">
        <v>48</v>
      </c>
    </row>
    <row r="21" spans="1:18" s="120" customFormat="1" ht="12.75" customHeight="1">
      <c r="A21" s="68">
        <v>2</v>
      </c>
      <c r="B21" s="116" t="s">
        <v>2319</v>
      </c>
      <c r="C21" s="210" t="s">
        <v>304</v>
      </c>
      <c r="D21" s="116" t="s">
        <v>2324</v>
      </c>
      <c r="E21" s="116" t="s">
        <v>2259</v>
      </c>
      <c r="F21" s="116" t="s">
        <v>155</v>
      </c>
      <c r="G21" s="116" t="s">
        <v>156</v>
      </c>
      <c r="H21" s="116" t="s">
        <v>2325</v>
      </c>
      <c r="I21" s="116" t="s">
        <v>2326</v>
      </c>
      <c r="J21" s="116" t="s">
        <v>49</v>
      </c>
      <c r="K21" s="116">
        <v>3.5</v>
      </c>
      <c r="L21" s="135">
        <v>17</v>
      </c>
      <c r="M21" s="135">
        <v>38</v>
      </c>
      <c r="N21" s="17">
        <f t="shared" si="5"/>
        <v>55</v>
      </c>
      <c r="O21" s="135">
        <v>17</v>
      </c>
      <c r="P21" s="135">
        <v>38</v>
      </c>
      <c r="Q21" s="17">
        <f t="shared" si="6"/>
        <v>55</v>
      </c>
      <c r="R21" s="68" t="s">
        <v>48</v>
      </c>
    </row>
    <row r="22" spans="1:18" s="120" customFormat="1" ht="12.75" customHeight="1">
      <c r="A22" s="68">
        <v>3</v>
      </c>
      <c r="B22" s="116" t="s">
        <v>2319</v>
      </c>
      <c r="C22" s="116" t="s">
        <v>2327</v>
      </c>
      <c r="D22" s="116" t="s">
        <v>2328</v>
      </c>
      <c r="E22" s="116" t="s">
        <v>92</v>
      </c>
      <c r="F22" s="116" t="s">
        <v>155</v>
      </c>
      <c r="G22" s="116" t="s">
        <v>156</v>
      </c>
      <c r="H22" s="116" t="s">
        <v>2329</v>
      </c>
      <c r="I22" s="116" t="s">
        <v>2330</v>
      </c>
      <c r="J22" s="116" t="s">
        <v>49</v>
      </c>
      <c r="K22" s="116">
        <v>10.5</v>
      </c>
      <c r="L22" s="135">
        <v>709</v>
      </c>
      <c r="M22" s="135">
        <v>1474</v>
      </c>
      <c r="N22" s="17">
        <f t="shared" si="5"/>
        <v>2183</v>
      </c>
      <c r="O22" s="135">
        <v>709</v>
      </c>
      <c r="P22" s="135">
        <v>1474</v>
      </c>
      <c r="Q22" s="17">
        <f t="shared" si="6"/>
        <v>2183</v>
      </c>
      <c r="R22" s="68" t="s">
        <v>48</v>
      </c>
    </row>
    <row r="23" spans="1:18" s="120" customFormat="1" ht="12.75" customHeight="1">
      <c r="A23" s="68">
        <v>4</v>
      </c>
      <c r="B23" s="116" t="s">
        <v>2319</v>
      </c>
      <c r="C23" s="116" t="s">
        <v>2331</v>
      </c>
      <c r="D23" s="116" t="s">
        <v>2332</v>
      </c>
      <c r="E23" s="116" t="s">
        <v>17</v>
      </c>
      <c r="F23" s="116" t="s">
        <v>155</v>
      </c>
      <c r="G23" s="116" t="s">
        <v>156</v>
      </c>
      <c r="H23" s="116" t="s">
        <v>2333</v>
      </c>
      <c r="I23" s="116" t="s">
        <v>2334</v>
      </c>
      <c r="J23" s="116" t="s">
        <v>49</v>
      </c>
      <c r="K23" s="116">
        <v>3.5</v>
      </c>
      <c r="L23" s="135">
        <v>9</v>
      </c>
      <c r="M23" s="135">
        <v>19</v>
      </c>
      <c r="N23" s="17">
        <f t="shared" si="5"/>
        <v>28</v>
      </c>
      <c r="O23" s="135">
        <v>9</v>
      </c>
      <c r="P23" s="135">
        <v>19</v>
      </c>
      <c r="Q23" s="17">
        <f t="shared" si="6"/>
        <v>28</v>
      </c>
      <c r="R23" s="68" t="s">
        <v>48</v>
      </c>
    </row>
    <row r="24" spans="1:18" s="120" customFormat="1" ht="12.75" customHeight="1">
      <c r="A24" s="68">
        <v>5</v>
      </c>
      <c r="B24" s="116" t="s">
        <v>2319</v>
      </c>
      <c r="C24" s="125" t="s">
        <v>2335</v>
      </c>
      <c r="D24" s="125" t="s">
        <v>2336</v>
      </c>
      <c r="E24" s="125" t="s">
        <v>46</v>
      </c>
      <c r="F24" s="116" t="s">
        <v>155</v>
      </c>
      <c r="G24" s="116" t="s">
        <v>156</v>
      </c>
      <c r="H24" s="116" t="s">
        <v>2337</v>
      </c>
      <c r="I24" s="125" t="s">
        <v>2338</v>
      </c>
      <c r="J24" s="125" t="s">
        <v>49</v>
      </c>
      <c r="K24" s="116">
        <v>3.5</v>
      </c>
      <c r="L24" s="127">
        <v>99</v>
      </c>
      <c r="M24" s="127">
        <v>207</v>
      </c>
      <c r="N24" s="17">
        <f t="shared" si="5"/>
        <v>306</v>
      </c>
      <c r="O24" s="127">
        <v>99</v>
      </c>
      <c r="P24" s="127">
        <v>207</v>
      </c>
      <c r="Q24" s="17">
        <f t="shared" si="6"/>
        <v>306</v>
      </c>
      <c r="R24" s="68" t="s">
        <v>48</v>
      </c>
    </row>
    <row r="25" spans="1:18" s="120" customFormat="1" ht="12.75" customHeight="1">
      <c r="A25" s="68">
        <v>6</v>
      </c>
      <c r="B25" s="116" t="s">
        <v>2319</v>
      </c>
      <c r="C25" s="116" t="s">
        <v>2339</v>
      </c>
      <c r="D25" s="116" t="s">
        <v>2340</v>
      </c>
      <c r="E25" s="116" t="s">
        <v>75</v>
      </c>
      <c r="F25" s="116" t="s">
        <v>155</v>
      </c>
      <c r="G25" s="116" t="s">
        <v>156</v>
      </c>
      <c r="H25" s="116" t="s">
        <v>2341</v>
      </c>
      <c r="I25" s="116" t="s">
        <v>2342</v>
      </c>
      <c r="J25" s="116" t="s">
        <v>49</v>
      </c>
      <c r="K25" s="116">
        <v>12.5</v>
      </c>
      <c r="L25" s="135">
        <v>66</v>
      </c>
      <c r="M25" s="135">
        <v>139</v>
      </c>
      <c r="N25" s="17">
        <f t="shared" si="5"/>
        <v>205</v>
      </c>
      <c r="O25" s="135">
        <v>66</v>
      </c>
      <c r="P25" s="135">
        <v>139</v>
      </c>
      <c r="Q25" s="17">
        <f t="shared" si="6"/>
        <v>205</v>
      </c>
      <c r="R25" s="68" t="s">
        <v>48</v>
      </c>
    </row>
    <row r="26" spans="1:18" s="120" customFormat="1" ht="12.75" customHeight="1">
      <c r="A26" s="68">
        <v>7</v>
      </c>
      <c r="B26" s="116" t="s">
        <v>2319</v>
      </c>
      <c r="C26" s="116" t="s">
        <v>304</v>
      </c>
      <c r="D26" s="116" t="s">
        <v>2343</v>
      </c>
      <c r="E26" s="116" t="s">
        <v>56</v>
      </c>
      <c r="F26" s="116" t="s">
        <v>155</v>
      </c>
      <c r="G26" s="116" t="s">
        <v>156</v>
      </c>
      <c r="H26" s="116" t="s">
        <v>2344</v>
      </c>
      <c r="I26" s="116" t="s">
        <v>2345</v>
      </c>
      <c r="J26" s="116" t="s">
        <v>49</v>
      </c>
      <c r="K26" s="116">
        <v>0.5</v>
      </c>
      <c r="L26" s="135">
        <v>51</v>
      </c>
      <c r="M26" s="135">
        <v>107</v>
      </c>
      <c r="N26" s="17">
        <f t="shared" si="5"/>
        <v>158</v>
      </c>
      <c r="O26" s="135">
        <v>51</v>
      </c>
      <c r="P26" s="135">
        <v>107</v>
      </c>
      <c r="Q26" s="17">
        <f t="shared" si="6"/>
        <v>158</v>
      </c>
      <c r="R26" s="68" t="s">
        <v>48</v>
      </c>
    </row>
    <row r="27" spans="1:18" s="120" customFormat="1" ht="12.75" customHeight="1">
      <c r="A27" s="68">
        <v>8</v>
      </c>
      <c r="B27" s="116" t="s">
        <v>2319</v>
      </c>
      <c r="C27" s="116" t="s">
        <v>304</v>
      </c>
      <c r="D27" s="116" t="s">
        <v>2346</v>
      </c>
      <c r="E27" s="116" t="s">
        <v>53</v>
      </c>
      <c r="F27" s="116" t="s">
        <v>155</v>
      </c>
      <c r="G27" s="116" t="s">
        <v>156</v>
      </c>
      <c r="H27" s="116" t="s">
        <v>2347</v>
      </c>
      <c r="I27" s="116" t="s">
        <v>2348</v>
      </c>
      <c r="J27" s="116" t="s">
        <v>49</v>
      </c>
      <c r="K27" s="116">
        <v>3.5</v>
      </c>
      <c r="L27" s="135">
        <v>115</v>
      </c>
      <c r="M27" s="135">
        <v>241</v>
      </c>
      <c r="N27" s="17">
        <f t="shared" si="5"/>
        <v>356</v>
      </c>
      <c r="O27" s="135">
        <v>115</v>
      </c>
      <c r="P27" s="135">
        <v>241</v>
      </c>
      <c r="Q27" s="17">
        <f t="shared" si="6"/>
        <v>356</v>
      </c>
      <c r="R27" s="68" t="s">
        <v>48</v>
      </c>
    </row>
    <row r="28" spans="1:18" s="120" customFormat="1" ht="12.75" customHeight="1">
      <c r="A28" s="68">
        <v>9</v>
      </c>
      <c r="B28" s="116" t="s">
        <v>2319</v>
      </c>
      <c r="C28" s="116" t="s">
        <v>2349</v>
      </c>
      <c r="D28" s="116" t="s">
        <v>2350</v>
      </c>
      <c r="E28" s="116" t="s">
        <v>46</v>
      </c>
      <c r="F28" s="116" t="s">
        <v>155</v>
      </c>
      <c r="G28" s="116" t="s">
        <v>156</v>
      </c>
      <c r="H28" s="116" t="s">
        <v>2351</v>
      </c>
      <c r="I28" s="116" t="s">
        <v>2352</v>
      </c>
      <c r="J28" s="116" t="s">
        <v>49</v>
      </c>
      <c r="K28" s="116">
        <v>10.5</v>
      </c>
      <c r="L28" s="135">
        <v>381</v>
      </c>
      <c r="M28" s="135">
        <v>793</v>
      </c>
      <c r="N28" s="17">
        <f t="shared" si="5"/>
        <v>1174</v>
      </c>
      <c r="O28" s="135">
        <v>381</v>
      </c>
      <c r="P28" s="135">
        <v>793</v>
      </c>
      <c r="Q28" s="17">
        <f t="shared" si="6"/>
        <v>1174</v>
      </c>
      <c r="R28" s="68" t="s">
        <v>48</v>
      </c>
    </row>
    <row r="29" spans="1:18" s="120" customFormat="1" ht="12.75" customHeight="1">
      <c r="A29" s="68">
        <v>10</v>
      </c>
      <c r="B29" s="116" t="s">
        <v>2319</v>
      </c>
      <c r="C29" s="116" t="s">
        <v>2353</v>
      </c>
      <c r="D29" s="116" t="s">
        <v>1603</v>
      </c>
      <c r="E29" s="116" t="s">
        <v>61</v>
      </c>
      <c r="F29" s="116" t="s">
        <v>155</v>
      </c>
      <c r="G29" s="116" t="s">
        <v>156</v>
      </c>
      <c r="H29" s="116" t="s">
        <v>2354</v>
      </c>
      <c r="I29" s="116" t="s">
        <v>2355</v>
      </c>
      <c r="J29" s="116" t="s">
        <v>49</v>
      </c>
      <c r="K29" s="116">
        <v>6.5</v>
      </c>
      <c r="L29" s="135">
        <v>147</v>
      </c>
      <c r="M29" s="135">
        <v>307</v>
      </c>
      <c r="N29" s="17">
        <f t="shared" si="5"/>
        <v>454</v>
      </c>
      <c r="O29" s="135">
        <v>147</v>
      </c>
      <c r="P29" s="135">
        <v>307</v>
      </c>
      <c r="Q29" s="17">
        <f t="shared" si="6"/>
        <v>454</v>
      </c>
      <c r="R29" s="68" t="s">
        <v>48</v>
      </c>
    </row>
    <row r="30" spans="1:18" s="120" customFormat="1" ht="12.75" customHeight="1">
      <c r="A30" s="68">
        <v>11</v>
      </c>
      <c r="B30" s="116" t="s">
        <v>2319</v>
      </c>
      <c r="C30" s="125" t="s">
        <v>2356</v>
      </c>
      <c r="D30" s="125" t="s">
        <v>1034</v>
      </c>
      <c r="E30" s="125" t="s">
        <v>17</v>
      </c>
      <c r="F30" s="116" t="s">
        <v>155</v>
      </c>
      <c r="G30" s="116" t="s">
        <v>156</v>
      </c>
      <c r="H30" s="116" t="s">
        <v>2357</v>
      </c>
      <c r="I30" s="125" t="s">
        <v>2358</v>
      </c>
      <c r="J30" s="125" t="s">
        <v>49</v>
      </c>
      <c r="K30" s="116">
        <v>16.100000000000001</v>
      </c>
      <c r="L30" s="127">
        <v>14938</v>
      </c>
      <c r="M30" s="127">
        <v>31027</v>
      </c>
      <c r="N30" s="17">
        <f t="shared" si="5"/>
        <v>45965</v>
      </c>
      <c r="O30" s="127">
        <v>14938</v>
      </c>
      <c r="P30" s="127">
        <v>31027</v>
      </c>
      <c r="Q30" s="17">
        <f t="shared" si="6"/>
        <v>45965</v>
      </c>
      <c r="R30" s="68" t="s">
        <v>48</v>
      </c>
    </row>
    <row r="31" spans="1:18" s="120" customFormat="1" ht="12.75" customHeight="1">
      <c r="A31" s="68">
        <v>12</v>
      </c>
      <c r="B31" s="116" t="s">
        <v>2319</v>
      </c>
      <c r="C31" s="116" t="s">
        <v>304</v>
      </c>
      <c r="D31" s="116" t="s">
        <v>2359</v>
      </c>
      <c r="E31" s="116"/>
      <c r="F31" s="116" t="s">
        <v>155</v>
      </c>
      <c r="G31" s="116" t="s">
        <v>156</v>
      </c>
      <c r="H31" s="116" t="s">
        <v>2360</v>
      </c>
      <c r="I31" s="116" t="s">
        <v>2361</v>
      </c>
      <c r="J31" s="116" t="s">
        <v>49</v>
      </c>
      <c r="K31" s="116">
        <v>6.5</v>
      </c>
      <c r="L31" s="135">
        <v>188</v>
      </c>
      <c r="M31" s="135">
        <v>393</v>
      </c>
      <c r="N31" s="17">
        <f t="shared" si="5"/>
        <v>581</v>
      </c>
      <c r="O31" s="135">
        <v>188</v>
      </c>
      <c r="P31" s="135">
        <v>393</v>
      </c>
      <c r="Q31" s="17">
        <f t="shared" si="6"/>
        <v>581</v>
      </c>
      <c r="R31" s="68" t="s">
        <v>48</v>
      </c>
    </row>
    <row r="32" spans="1:18" s="120" customFormat="1" ht="12.75" customHeight="1">
      <c r="A32" s="68">
        <v>13</v>
      </c>
      <c r="B32" s="116" t="s">
        <v>2319</v>
      </c>
      <c r="C32" s="116" t="s">
        <v>2362</v>
      </c>
      <c r="D32" s="116" t="s">
        <v>2363</v>
      </c>
      <c r="E32" s="116" t="s">
        <v>46</v>
      </c>
      <c r="F32" s="116" t="s">
        <v>155</v>
      </c>
      <c r="G32" s="116" t="s">
        <v>156</v>
      </c>
      <c r="H32" s="116" t="s">
        <v>2364</v>
      </c>
      <c r="I32" s="116" t="s">
        <v>2365</v>
      </c>
      <c r="J32" s="116" t="s">
        <v>49</v>
      </c>
      <c r="K32" s="116">
        <v>12.5</v>
      </c>
      <c r="L32" s="135">
        <v>520</v>
      </c>
      <c r="M32" s="135">
        <v>1080</v>
      </c>
      <c r="N32" s="17">
        <f t="shared" si="5"/>
        <v>1600</v>
      </c>
      <c r="O32" s="135">
        <v>520</v>
      </c>
      <c r="P32" s="135">
        <v>1080</v>
      </c>
      <c r="Q32" s="17">
        <f t="shared" si="6"/>
        <v>1600</v>
      </c>
      <c r="R32" s="68" t="s">
        <v>48</v>
      </c>
    </row>
    <row r="33" spans="1:20" s="81" customFormat="1" ht="12.75" customHeight="1">
      <c r="A33" s="293"/>
      <c r="B33" s="294"/>
      <c r="C33" s="294"/>
      <c r="D33" s="294"/>
      <c r="E33" s="294"/>
      <c r="F33" s="294"/>
      <c r="G33" s="294"/>
      <c r="H33" s="294"/>
      <c r="I33" s="294"/>
      <c r="J33" s="294"/>
      <c r="K33" s="295"/>
      <c r="L33" s="18">
        <f t="shared" ref="L33:Q33" si="7">SUM(L20:L32)</f>
        <v>17252</v>
      </c>
      <c r="M33" s="18">
        <f t="shared" si="7"/>
        <v>35851</v>
      </c>
      <c r="N33" s="18">
        <f t="shared" si="7"/>
        <v>53103</v>
      </c>
      <c r="O33" s="18">
        <f t="shared" si="7"/>
        <v>17252</v>
      </c>
      <c r="P33" s="18">
        <f t="shared" si="7"/>
        <v>35851</v>
      </c>
      <c r="Q33" s="18">
        <f t="shared" si="7"/>
        <v>53103</v>
      </c>
      <c r="R33" s="147"/>
    </row>
    <row r="34" spans="1:20" s="81" customFormat="1" ht="36" customHeight="1">
      <c r="A34" s="299"/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  <c r="N34" s="300"/>
      <c r="O34" s="300"/>
      <c r="P34" s="300"/>
      <c r="Q34" s="300"/>
      <c r="R34" s="300"/>
    </row>
    <row r="35" spans="1:20" s="81" customFormat="1" ht="32.1" customHeight="1">
      <c r="A35" s="218" t="s">
        <v>2493</v>
      </c>
      <c r="B35" s="296" t="s">
        <v>2430</v>
      </c>
      <c r="C35" s="297"/>
      <c r="D35" s="297"/>
      <c r="E35" s="297"/>
      <c r="F35" s="297"/>
      <c r="G35" s="297"/>
      <c r="H35" s="297"/>
      <c r="I35" s="297"/>
      <c r="J35" s="297"/>
      <c r="K35" s="298"/>
      <c r="L35" s="266" t="s">
        <v>251</v>
      </c>
      <c r="M35" s="266"/>
      <c r="N35" s="266"/>
      <c r="O35" s="266" t="s">
        <v>252</v>
      </c>
      <c r="P35" s="266"/>
      <c r="Q35" s="266"/>
      <c r="R35" s="281" t="s">
        <v>20</v>
      </c>
      <c r="S35" s="279" t="s">
        <v>1122</v>
      </c>
      <c r="T35" s="279"/>
    </row>
    <row r="36" spans="1:20" s="81" customFormat="1" ht="42" customHeight="1">
      <c r="A36" s="76" t="s">
        <v>7</v>
      </c>
      <c r="B36" s="77" t="s">
        <v>27</v>
      </c>
      <c r="C36" s="77" t="s">
        <v>4</v>
      </c>
      <c r="D36" s="78" t="s">
        <v>5</v>
      </c>
      <c r="E36" s="78" t="s">
        <v>6</v>
      </c>
      <c r="F36" s="78" t="s">
        <v>8</v>
      </c>
      <c r="G36" s="78" t="s">
        <v>2318</v>
      </c>
      <c r="H36" s="78" t="s">
        <v>22</v>
      </c>
      <c r="I36" s="78" t="s">
        <v>10</v>
      </c>
      <c r="J36" s="78" t="s">
        <v>11</v>
      </c>
      <c r="K36" s="76" t="s">
        <v>12</v>
      </c>
      <c r="L36" s="145" t="s">
        <v>13</v>
      </c>
      <c r="M36" s="145" t="s">
        <v>14</v>
      </c>
      <c r="N36" s="145" t="s">
        <v>3</v>
      </c>
      <c r="O36" s="145" t="s">
        <v>13</v>
      </c>
      <c r="P36" s="145" t="s">
        <v>14</v>
      </c>
      <c r="Q36" s="145" t="s">
        <v>3</v>
      </c>
      <c r="R36" s="268"/>
      <c r="S36" s="190" t="s">
        <v>1123</v>
      </c>
      <c r="T36" s="53" t="s">
        <v>2509</v>
      </c>
    </row>
    <row r="37" spans="1:20" s="120" customFormat="1" ht="12.75" customHeight="1">
      <c r="A37" s="68">
        <v>1</v>
      </c>
      <c r="B37" s="116" t="s">
        <v>2319</v>
      </c>
      <c r="C37" s="116" t="s">
        <v>2602</v>
      </c>
      <c r="D37" s="116" t="s">
        <v>2383</v>
      </c>
      <c r="E37" s="116" t="s">
        <v>75</v>
      </c>
      <c r="F37" s="116" t="s">
        <v>155</v>
      </c>
      <c r="G37" s="116" t="s">
        <v>156</v>
      </c>
      <c r="H37" s="116" t="s">
        <v>2384</v>
      </c>
      <c r="I37" s="116" t="s">
        <v>2385</v>
      </c>
      <c r="J37" s="116" t="s">
        <v>49</v>
      </c>
      <c r="K37" s="116" t="s">
        <v>2386</v>
      </c>
      <c r="L37" s="135">
        <v>630</v>
      </c>
      <c r="M37" s="135">
        <v>1311</v>
      </c>
      <c r="N37" s="17">
        <f>L37+M37</f>
        <v>1941</v>
      </c>
      <c r="O37" s="135">
        <v>630</v>
      </c>
      <c r="P37" s="135">
        <v>1311</v>
      </c>
      <c r="Q37" s="17">
        <f>O37+P37</f>
        <v>1941</v>
      </c>
      <c r="R37" s="68" t="s">
        <v>48</v>
      </c>
      <c r="S37" s="144" t="s">
        <v>2387</v>
      </c>
      <c r="T37" s="68" t="s">
        <v>498</v>
      </c>
    </row>
    <row r="38" spans="1:20" s="120" customFormat="1" ht="12.75" customHeight="1">
      <c r="A38" s="68">
        <v>2</v>
      </c>
      <c r="B38" s="116" t="s">
        <v>2319</v>
      </c>
      <c r="C38" s="116" t="s">
        <v>2388</v>
      </c>
      <c r="D38" s="116" t="s">
        <v>2389</v>
      </c>
      <c r="E38" s="116" t="s">
        <v>2390</v>
      </c>
      <c r="F38" s="116" t="s">
        <v>155</v>
      </c>
      <c r="G38" s="116" t="s">
        <v>156</v>
      </c>
      <c r="H38" s="116" t="s">
        <v>2391</v>
      </c>
      <c r="I38" s="116" t="s">
        <v>2392</v>
      </c>
      <c r="J38" s="116" t="s">
        <v>49</v>
      </c>
      <c r="K38" s="116" t="s">
        <v>2393</v>
      </c>
      <c r="L38" s="135">
        <v>123</v>
      </c>
      <c r="M38" s="135">
        <v>256</v>
      </c>
      <c r="N38" s="12">
        <f t="shared" ref="N38" si="8">L38+M38</f>
        <v>379</v>
      </c>
      <c r="O38" s="135">
        <v>123</v>
      </c>
      <c r="P38" s="135">
        <v>256</v>
      </c>
      <c r="Q38" s="12">
        <f t="shared" ref="Q38:Q40" si="9">O38+P38</f>
        <v>379</v>
      </c>
      <c r="R38" s="68" t="s">
        <v>48</v>
      </c>
      <c r="S38" s="144" t="s">
        <v>2387</v>
      </c>
      <c r="T38" s="68" t="s">
        <v>498</v>
      </c>
    </row>
    <row r="39" spans="1:20" s="120" customFormat="1" ht="12.75" customHeight="1">
      <c r="A39" s="68">
        <v>3</v>
      </c>
      <c r="B39" s="116" t="s">
        <v>2319</v>
      </c>
      <c r="C39" s="116" t="s">
        <v>2394</v>
      </c>
      <c r="D39" s="116" t="s">
        <v>2395</v>
      </c>
      <c r="E39" s="116" t="s">
        <v>88</v>
      </c>
      <c r="F39" s="116" t="s">
        <v>155</v>
      </c>
      <c r="G39" s="116" t="s">
        <v>156</v>
      </c>
      <c r="H39" s="116" t="s">
        <v>2396</v>
      </c>
      <c r="I39" s="116" t="s">
        <v>2397</v>
      </c>
      <c r="J39" s="116" t="s">
        <v>49</v>
      </c>
      <c r="K39" s="116" t="s">
        <v>2393</v>
      </c>
      <c r="L39" s="135">
        <v>32</v>
      </c>
      <c r="M39" s="135">
        <v>68</v>
      </c>
      <c r="N39" s="12">
        <f>L39+M39</f>
        <v>100</v>
      </c>
      <c r="O39" s="135">
        <v>32</v>
      </c>
      <c r="P39" s="135">
        <v>68</v>
      </c>
      <c r="Q39" s="12">
        <f t="shared" si="9"/>
        <v>100</v>
      </c>
      <c r="R39" s="68" t="s">
        <v>48</v>
      </c>
      <c r="S39" s="144" t="s">
        <v>2387</v>
      </c>
      <c r="T39" s="68" t="s">
        <v>498</v>
      </c>
    </row>
    <row r="40" spans="1:20" s="120" customFormat="1" ht="12.75" customHeight="1">
      <c r="A40" s="68">
        <v>4</v>
      </c>
      <c r="B40" s="116" t="s">
        <v>2319</v>
      </c>
      <c r="C40" s="116" t="s">
        <v>2398</v>
      </c>
      <c r="D40" s="116" t="s">
        <v>2399</v>
      </c>
      <c r="E40" s="116" t="s">
        <v>88</v>
      </c>
      <c r="F40" s="116" t="s">
        <v>155</v>
      </c>
      <c r="G40" s="116" t="s">
        <v>156</v>
      </c>
      <c r="H40" s="116" t="s">
        <v>2400</v>
      </c>
      <c r="I40" s="116" t="s">
        <v>2401</v>
      </c>
      <c r="J40" s="116" t="s">
        <v>49</v>
      </c>
      <c r="K40" s="116" t="s">
        <v>2402</v>
      </c>
      <c r="L40" s="135">
        <v>6400</v>
      </c>
      <c r="M40" s="135">
        <v>11885</v>
      </c>
      <c r="N40" s="12">
        <f t="shared" ref="N40" si="10">L40+M40</f>
        <v>18285</v>
      </c>
      <c r="O40" s="135">
        <v>6400</v>
      </c>
      <c r="P40" s="135">
        <v>11885</v>
      </c>
      <c r="Q40" s="12">
        <f t="shared" si="9"/>
        <v>18285</v>
      </c>
      <c r="R40" s="68" t="s">
        <v>48</v>
      </c>
      <c r="S40" s="144" t="s">
        <v>2403</v>
      </c>
      <c r="T40" s="68" t="s">
        <v>498</v>
      </c>
    </row>
    <row r="41" spans="1:20" s="81" customFormat="1" ht="12.75" customHeight="1">
      <c r="A41" s="293"/>
      <c r="B41" s="294"/>
      <c r="C41" s="294"/>
      <c r="D41" s="294"/>
      <c r="E41" s="294"/>
      <c r="F41" s="294"/>
      <c r="G41" s="294"/>
      <c r="H41" s="294"/>
      <c r="I41" s="294"/>
      <c r="J41" s="294"/>
      <c r="K41" s="295"/>
      <c r="L41" s="18">
        <f t="shared" ref="L41:Q41" si="11">SUM(L37:L40)</f>
        <v>7185</v>
      </c>
      <c r="M41" s="18">
        <f t="shared" si="11"/>
        <v>13520</v>
      </c>
      <c r="N41" s="18">
        <f t="shared" si="11"/>
        <v>20705</v>
      </c>
      <c r="O41" s="18">
        <f t="shared" si="11"/>
        <v>7185</v>
      </c>
      <c r="P41" s="18">
        <f t="shared" si="11"/>
        <v>13520</v>
      </c>
      <c r="Q41" s="18">
        <f t="shared" si="11"/>
        <v>20705</v>
      </c>
      <c r="R41" s="147"/>
    </row>
    <row r="42" spans="1:20" s="81" customFormat="1" ht="36" customHeight="1">
      <c r="A42" s="299"/>
      <c r="B42" s="300"/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  <c r="R42" s="300"/>
    </row>
    <row r="43" spans="1:20" s="81" customFormat="1" ht="32.1" customHeight="1">
      <c r="A43" s="218" t="s">
        <v>2494</v>
      </c>
      <c r="B43" s="296" t="s">
        <v>2426</v>
      </c>
      <c r="C43" s="297"/>
      <c r="D43" s="297"/>
      <c r="E43" s="297"/>
      <c r="F43" s="297"/>
      <c r="G43" s="297"/>
      <c r="H43" s="297"/>
      <c r="I43" s="297"/>
      <c r="J43" s="297"/>
      <c r="K43" s="298"/>
      <c r="L43" s="266" t="s">
        <v>251</v>
      </c>
      <c r="M43" s="266"/>
      <c r="N43" s="266"/>
      <c r="O43" s="266" t="s">
        <v>252</v>
      </c>
      <c r="P43" s="266"/>
      <c r="Q43" s="266"/>
      <c r="R43" s="281" t="s">
        <v>20</v>
      </c>
    </row>
    <row r="44" spans="1:20" s="81" customFormat="1" ht="42" customHeight="1">
      <c r="A44" s="76" t="s">
        <v>7</v>
      </c>
      <c r="B44" s="77" t="s">
        <v>27</v>
      </c>
      <c r="C44" s="77" t="s">
        <v>4</v>
      </c>
      <c r="D44" s="78" t="s">
        <v>5</v>
      </c>
      <c r="E44" s="78" t="s">
        <v>6</v>
      </c>
      <c r="F44" s="78" t="s">
        <v>8</v>
      </c>
      <c r="G44" s="78" t="s">
        <v>2318</v>
      </c>
      <c r="H44" s="78" t="s">
        <v>22</v>
      </c>
      <c r="I44" s="78" t="s">
        <v>10</v>
      </c>
      <c r="J44" s="78" t="s">
        <v>11</v>
      </c>
      <c r="K44" s="76" t="s">
        <v>12</v>
      </c>
      <c r="L44" s="145" t="s">
        <v>13</v>
      </c>
      <c r="M44" s="145" t="s">
        <v>14</v>
      </c>
      <c r="N44" s="145" t="s">
        <v>3</v>
      </c>
      <c r="O44" s="145" t="s">
        <v>13</v>
      </c>
      <c r="P44" s="145" t="s">
        <v>14</v>
      </c>
      <c r="Q44" s="145" t="s">
        <v>3</v>
      </c>
      <c r="R44" s="268"/>
    </row>
    <row r="45" spans="1:20" s="120" customFormat="1" ht="12.75" customHeight="1">
      <c r="A45" s="68">
        <v>1</v>
      </c>
      <c r="B45" s="123" t="s">
        <v>2418</v>
      </c>
      <c r="C45" s="116" t="s">
        <v>2429</v>
      </c>
      <c r="D45" s="116" t="s">
        <v>2383</v>
      </c>
      <c r="E45" s="116" t="s">
        <v>2419</v>
      </c>
      <c r="F45" s="116" t="s">
        <v>155</v>
      </c>
      <c r="G45" s="116" t="s">
        <v>156</v>
      </c>
      <c r="H45" s="116" t="s">
        <v>2420</v>
      </c>
      <c r="I45" s="116" t="s">
        <v>2421</v>
      </c>
      <c r="J45" s="116" t="s">
        <v>49</v>
      </c>
      <c r="K45" s="116" t="s">
        <v>2422</v>
      </c>
      <c r="L45" s="135">
        <v>2478</v>
      </c>
      <c r="M45" s="135">
        <v>5149</v>
      </c>
      <c r="N45" s="17">
        <f>+L45+M45</f>
        <v>7627</v>
      </c>
      <c r="O45" s="135">
        <v>2478</v>
      </c>
      <c r="P45" s="135">
        <v>5149</v>
      </c>
      <c r="Q45" s="17">
        <f>O45+P45</f>
        <v>7627</v>
      </c>
      <c r="R45" s="68" t="s">
        <v>48</v>
      </c>
    </row>
    <row r="46" spans="1:20" s="81" customFormat="1" ht="12.75" customHeight="1">
      <c r="A46" s="293"/>
      <c r="B46" s="294"/>
      <c r="C46" s="294"/>
      <c r="D46" s="294"/>
      <c r="E46" s="294"/>
      <c r="F46" s="294"/>
      <c r="G46" s="294"/>
      <c r="H46" s="294"/>
      <c r="I46" s="294"/>
      <c r="J46" s="294"/>
      <c r="K46" s="295"/>
      <c r="L46" s="18">
        <f t="shared" ref="L46:Q46" si="12">SUM(L45:L45)</f>
        <v>2478</v>
      </c>
      <c r="M46" s="18">
        <f t="shared" si="12"/>
        <v>5149</v>
      </c>
      <c r="N46" s="18">
        <f t="shared" si="12"/>
        <v>7627</v>
      </c>
      <c r="O46" s="18">
        <f t="shared" si="12"/>
        <v>2478</v>
      </c>
      <c r="P46" s="18">
        <f t="shared" si="12"/>
        <v>5149</v>
      </c>
      <c r="Q46" s="18">
        <f t="shared" si="12"/>
        <v>7627</v>
      </c>
      <c r="R46" s="147"/>
    </row>
    <row r="47" spans="1:20" s="81" customFormat="1" ht="36" customHeight="1">
      <c r="A47" s="299"/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0"/>
      <c r="Q47" s="300"/>
      <c r="R47" s="300"/>
    </row>
    <row r="48" spans="1:20" s="81" customFormat="1" ht="32.1" customHeight="1">
      <c r="A48" s="218" t="s">
        <v>53</v>
      </c>
      <c r="B48" s="296" t="s">
        <v>2424</v>
      </c>
      <c r="C48" s="297"/>
      <c r="D48" s="297"/>
      <c r="E48" s="297"/>
      <c r="F48" s="297"/>
      <c r="G48" s="297"/>
      <c r="H48" s="297"/>
      <c r="I48" s="297"/>
      <c r="J48" s="297"/>
      <c r="K48" s="298"/>
      <c r="L48" s="266" t="s">
        <v>251</v>
      </c>
      <c r="M48" s="266"/>
      <c r="N48" s="266"/>
      <c r="O48" s="266" t="s">
        <v>252</v>
      </c>
      <c r="P48" s="266"/>
      <c r="Q48" s="266"/>
      <c r="R48" s="281" t="s">
        <v>20</v>
      </c>
      <c r="S48" s="279" t="s">
        <v>1122</v>
      </c>
      <c r="T48" s="279"/>
    </row>
    <row r="49" spans="1:20" s="81" customFormat="1" ht="42" customHeight="1">
      <c r="A49" s="76" t="s">
        <v>7</v>
      </c>
      <c r="B49" s="77" t="s">
        <v>27</v>
      </c>
      <c r="C49" s="77" t="s">
        <v>4</v>
      </c>
      <c r="D49" s="78" t="s">
        <v>5</v>
      </c>
      <c r="E49" s="78" t="s">
        <v>6</v>
      </c>
      <c r="F49" s="78" t="s">
        <v>8</v>
      </c>
      <c r="G49" s="78" t="s">
        <v>9</v>
      </c>
      <c r="H49" s="78" t="s">
        <v>22</v>
      </c>
      <c r="I49" s="78" t="s">
        <v>10</v>
      </c>
      <c r="J49" s="78" t="s">
        <v>11</v>
      </c>
      <c r="K49" s="76" t="s">
        <v>12</v>
      </c>
      <c r="L49" s="145" t="s">
        <v>13</v>
      </c>
      <c r="M49" s="145" t="s">
        <v>14</v>
      </c>
      <c r="N49" s="145" t="s">
        <v>3</v>
      </c>
      <c r="O49" s="145" t="s">
        <v>13</v>
      </c>
      <c r="P49" s="145" t="s">
        <v>14</v>
      </c>
      <c r="Q49" s="145" t="s">
        <v>3</v>
      </c>
      <c r="R49" s="268"/>
      <c r="S49" s="190" t="s">
        <v>1123</v>
      </c>
      <c r="T49" s="53" t="s">
        <v>2509</v>
      </c>
    </row>
    <row r="50" spans="1:20" s="120" customFormat="1" ht="12.75" customHeight="1">
      <c r="A50" s="68">
        <v>1</v>
      </c>
      <c r="B50" s="116" t="s">
        <v>2372</v>
      </c>
      <c r="C50" s="116" t="s">
        <v>2373</v>
      </c>
      <c r="D50" s="116" t="s">
        <v>2374</v>
      </c>
      <c r="E50" s="116" t="s">
        <v>19</v>
      </c>
      <c r="F50" s="116" t="s">
        <v>155</v>
      </c>
      <c r="G50" s="116" t="s">
        <v>156</v>
      </c>
      <c r="H50" s="116" t="s">
        <v>2375</v>
      </c>
      <c r="I50" s="116" t="s">
        <v>2376</v>
      </c>
      <c r="J50" s="116" t="s">
        <v>49</v>
      </c>
      <c r="K50" s="116" t="s">
        <v>2377</v>
      </c>
      <c r="L50" s="135">
        <v>6730</v>
      </c>
      <c r="M50" s="135">
        <v>8240</v>
      </c>
      <c r="N50" s="17">
        <f t="shared" ref="N50:N51" si="13">L50+M50</f>
        <v>14970</v>
      </c>
      <c r="O50" s="135">
        <v>6730</v>
      </c>
      <c r="P50" s="135">
        <v>8240</v>
      </c>
      <c r="Q50" s="17">
        <f t="shared" ref="Q50:Q51" si="14">O50+P50</f>
        <v>14970</v>
      </c>
      <c r="R50" s="68" t="s">
        <v>48</v>
      </c>
      <c r="S50" s="144" t="s">
        <v>2378</v>
      </c>
      <c r="T50" s="68" t="s">
        <v>498</v>
      </c>
    </row>
    <row r="51" spans="1:20" s="120" customFormat="1" ht="12.75" customHeight="1">
      <c r="A51" s="68">
        <v>2</v>
      </c>
      <c r="B51" s="116" t="s">
        <v>2372</v>
      </c>
      <c r="C51" s="210" t="s">
        <v>2428</v>
      </c>
      <c r="D51" s="116" t="s">
        <v>2374</v>
      </c>
      <c r="E51" s="116" t="s">
        <v>19</v>
      </c>
      <c r="F51" s="116" t="s">
        <v>155</v>
      </c>
      <c r="G51" s="116" t="s">
        <v>156</v>
      </c>
      <c r="H51" s="116" t="s">
        <v>2379</v>
      </c>
      <c r="I51" s="116" t="s">
        <v>2380</v>
      </c>
      <c r="J51" s="116" t="s">
        <v>49</v>
      </c>
      <c r="K51" s="116" t="s">
        <v>2381</v>
      </c>
      <c r="L51" s="135">
        <v>21965</v>
      </c>
      <c r="M51" s="135">
        <v>28049</v>
      </c>
      <c r="N51" s="17">
        <f t="shared" si="13"/>
        <v>50014</v>
      </c>
      <c r="O51" s="135">
        <v>21965</v>
      </c>
      <c r="P51" s="135">
        <v>28049</v>
      </c>
      <c r="Q51" s="17">
        <f t="shared" si="14"/>
        <v>50014</v>
      </c>
      <c r="R51" s="68" t="s">
        <v>48</v>
      </c>
      <c r="S51" s="144" t="s">
        <v>2382</v>
      </c>
      <c r="T51" s="68" t="s">
        <v>498</v>
      </c>
    </row>
    <row r="52" spans="1:20" s="81" customFormat="1" ht="12.75" customHeight="1">
      <c r="A52" s="293"/>
      <c r="B52" s="294"/>
      <c r="C52" s="294"/>
      <c r="D52" s="294"/>
      <c r="E52" s="294"/>
      <c r="F52" s="294"/>
      <c r="G52" s="294"/>
      <c r="H52" s="294"/>
      <c r="I52" s="294"/>
      <c r="J52" s="294"/>
      <c r="K52" s="295"/>
      <c r="L52" s="18">
        <f t="shared" ref="L52:Q52" si="15">SUM(L50:L51)</f>
        <v>28695</v>
      </c>
      <c r="M52" s="18">
        <f t="shared" si="15"/>
        <v>36289</v>
      </c>
      <c r="N52" s="18">
        <f t="shared" si="15"/>
        <v>64984</v>
      </c>
      <c r="O52" s="18">
        <f t="shared" si="15"/>
        <v>28695</v>
      </c>
      <c r="P52" s="18">
        <f t="shared" si="15"/>
        <v>36289</v>
      </c>
      <c r="Q52" s="18">
        <f t="shared" si="15"/>
        <v>64984</v>
      </c>
      <c r="R52" s="147"/>
    </row>
    <row r="53" spans="1:20" s="81" customFormat="1" ht="36" customHeight="1">
      <c r="A53" s="299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</row>
    <row r="54" spans="1:20" s="81" customFormat="1" ht="32.1" customHeight="1">
      <c r="A54" s="218" t="s">
        <v>86</v>
      </c>
      <c r="B54" s="296" t="s">
        <v>2425</v>
      </c>
      <c r="C54" s="297"/>
      <c r="D54" s="297"/>
      <c r="E54" s="297"/>
      <c r="F54" s="297"/>
      <c r="G54" s="297"/>
      <c r="H54" s="297"/>
      <c r="I54" s="297"/>
      <c r="J54" s="297"/>
      <c r="K54" s="298"/>
      <c r="L54" s="266" t="s">
        <v>251</v>
      </c>
      <c r="M54" s="266"/>
      <c r="N54" s="266"/>
      <c r="O54" s="266" t="s">
        <v>252</v>
      </c>
      <c r="P54" s="266"/>
      <c r="Q54" s="266"/>
      <c r="R54" s="281" t="s">
        <v>20</v>
      </c>
    </row>
    <row r="55" spans="1:20" s="81" customFormat="1" ht="42" customHeight="1">
      <c r="A55" s="76" t="s">
        <v>7</v>
      </c>
      <c r="B55" s="77" t="s">
        <v>27</v>
      </c>
      <c r="C55" s="77" t="s">
        <v>4</v>
      </c>
      <c r="D55" s="78" t="s">
        <v>5</v>
      </c>
      <c r="E55" s="78" t="s">
        <v>6</v>
      </c>
      <c r="F55" s="78" t="s">
        <v>8</v>
      </c>
      <c r="G55" s="78" t="s">
        <v>2318</v>
      </c>
      <c r="H55" s="78" t="s">
        <v>22</v>
      </c>
      <c r="I55" s="78" t="s">
        <v>10</v>
      </c>
      <c r="J55" s="78" t="s">
        <v>11</v>
      </c>
      <c r="K55" s="76" t="s">
        <v>12</v>
      </c>
      <c r="L55" s="145" t="s">
        <v>13</v>
      </c>
      <c r="M55" s="145" t="s">
        <v>14</v>
      </c>
      <c r="N55" s="145" t="s">
        <v>3</v>
      </c>
      <c r="O55" s="145" t="s">
        <v>13</v>
      </c>
      <c r="P55" s="145" t="s">
        <v>14</v>
      </c>
      <c r="Q55" s="145" t="s">
        <v>3</v>
      </c>
      <c r="R55" s="268"/>
    </row>
    <row r="56" spans="1:20" s="120" customFormat="1" ht="12.75" customHeight="1">
      <c r="A56" s="68">
        <v>1</v>
      </c>
      <c r="B56" s="116" t="s">
        <v>2404</v>
      </c>
      <c r="C56" s="116" t="s">
        <v>2405</v>
      </c>
      <c r="D56" s="116" t="s">
        <v>1301</v>
      </c>
      <c r="E56" s="116"/>
      <c r="F56" s="116" t="s">
        <v>155</v>
      </c>
      <c r="G56" s="116" t="s">
        <v>156</v>
      </c>
      <c r="H56" s="116" t="s">
        <v>2406</v>
      </c>
      <c r="I56" s="116" t="s">
        <v>2407</v>
      </c>
      <c r="J56" s="116" t="s">
        <v>49</v>
      </c>
      <c r="K56" s="116" t="s">
        <v>2408</v>
      </c>
      <c r="L56" s="135">
        <v>743</v>
      </c>
      <c r="M56" s="135">
        <v>1544</v>
      </c>
      <c r="N56" s="17">
        <f>L56+M56</f>
        <v>2287</v>
      </c>
      <c r="O56" s="135">
        <v>743</v>
      </c>
      <c r="P56" s="135">
        <v>1544</v>
      </c>
      <c r="Q56" s="17">
        <f>O56+P56</f>
        <v>2287</v>
      </c>
      <c r="R56" s="68" t="s">
        <v>48</v>
      </c>
      <c r="S56" s="231"/>
    </row>
    <row r="57" spans="1:20" s="120" customFormat="1" ht="12.75" customHeight="1">
      <c r="A57" s="68">
        <v>2</v>
      </c>
      <c r="B57" s="116" t="s">
        <v>2404</v>
      </c>
      <c r="C57" s="116" t="s">
        <v>2405</v>
      </c>
      <c r="D57" s="116" t="s">
        <v>2409</v>
      </c>
      <c r="E57" s="116"/>
      <c r="F57" s="116" t="s">
        <v>155</v>
      </c>
      <c r="G57" s="116" t="s">
        <v>156</v>
      </c>
      <c r="H57" s="116" t="s">
        <v>2410</v>
      </c>
      <c r="I57" s="116" t="s">
        <v>2411</v>
      </c>
      <c r="J57" s="116" t="s">
        <v>49</v>
      </c>
      <c r="K57" s="116" t="s">
        <v>2408</v>
      </c>
      <c r="L57" s="135">
        <v>4182</v>
      </c>
      <c r="M57" s="135">
        <v>8687</v>
      </c>
      <c r="N57" s="12">
        <f>L57+M57</f>
        <v>12869</v>
      </c>
      <c r="O57" s="135">
        <v>4182</v>
      </c>
      <c r="P57" s="135">
        <v>8687</v>
      </c>
      <c r="Q57" s="12">
        <f>O57+P57</f>
        <v>12869</v>
      </c>
      <c r="R57" s="68" t="s">
        <v>48</v>
      </c>
      <c r="S57" s="231"/>
    </row>
    <row r="58" spans="1:20" s="120" customFormat="1" ht="12.75" customHeight="1">
      <c r="A58" s="68">
        <v>3</v>
      </c>
      <c r="B58" s="116" t="s">
        <v>2404</v>
      </c>
      <c r="C58" s="116" t="s">
        <v>2405</v>
      </c>
      <c r="D58" s="116" t="s">
        <v>2412</v>
      </c>
      <c r="E58" s="116"/>
      <c r="F58" s="116" t="s">
        <v>155</v>
      </c>
      <c r="G58" s="116" t="s">
        <v>156</v>
      </c>
      <c r="H58" s="116" t="s">
        <v>2413</v>
      </c>
      <c r="I58" s="116" t="s">
        <v>2414</v>
      </c>
      <c r="J58" s="116" t="s">
        <v>49</v>
      </c>
      <c r="K58" s="116" t="s">
        <v>2408</v>
      </c>
      <c r="L58" s="135">
        <v>1836</v>
      </c>
      <c r="M58" s="135">
        <v>3815</v>
      </c>
      <c r="N58" s="12">
        <f>L58+M58</f>
        <v>5651</v>
      </c>
      <c r="O58" s="135">
        <v>1836</v>
      </c>
      <c r="P58" s="135">
        <v>3815</v>
      </c>
      <c r="Q58" s="12">
        <f>O58+P58</f>
        <v>5651</v>
      </c>
      <c r="R58" s="68" t="s">
        <v>48</v>
      </c>
      <c r="S58" s="231"/>
    </row>
    <row r="59" spans="1:20" s="81" customFormat="1" ht="12.75" customHeight="1">
      <c r="A59" s="293"/>
      <c r="B59" s="294"/>
      <c r="C59" s="294"/>
      <c r="D59" s="294"/>
      <c r="E59" s="294"/>
      <c r="F59" s="294"/>
      <c r="G59" s="294"/>
      <c r="H59" s="294"/>
      <c r="I59" s="294"/>
      <c r="J59" s="294"/>
      <c r="K59" s="295"/>
      <c r="L59" s="18">
        <f t="shared" ref="L59:Q59" si="16">SUM(L56:L58)</f>
        <v>6761</v>
      </c>
      <c r="M59" s="18">
        <f t="shared" si="16"/>
        <v>14046</v>
      </c>
      <c r="N59" s="18">
        <f t="shared" si="16"/>
        <v>20807</v>
      </c>
      <c r="O59" s="18">
        <f t="shared" si="16"/>
        <v>6761</v>
      </c>
      <c r="P59" s="18">
        <f t="shared" si="16"/>
        <v>14046</v>
      </c>
      <c r="Q59" s="18">
        <f t="shared" si="16"/>
        <v>20807</v>
      </c>
      <c r="R59" s="147"/>
    </row>
    <row r="60" spans="1:20" s="81" customFormat="1" ht="36" customHeight="1">
      <c r="A60" s="299"/>
      <c r="B60" s="300"/>
      <c r="C60" s="300"/>
      <c r="D60" s="300"/>
      <c r="E60" s="300"/>
      <c r="F60" s="300"/>
      <c r="G60" s="300"/>
      <c r="H60" s="300"/>
      <c r="I60" s="300"/>
      <c r="J60" s="300"/>
      <c r="K60" s="300"/>
      <c r="L60" s="300"/>
      <c r="M60" s="300"/>
      <c r="N60" s="300"/>
      <c r="O60" s="300"/>
      <c r="P60" s="300"/>
      <c r="Q60" s="300"/>
      <c r="R60" s="300"/>
    </row>
    <row r="61" spans="1:20" s="81" customFormat="1" ht="32.1" customHeight="1">
      <c r="A61" s="218" t="s">
        <v>87</v>
      </c>
      <c r="B61" s="263" t="s">
        <v>2427</v>
      </c>
      <c r="C61" s="264"/>
      <c r="D61" s="264"/>
      <c r="E61" s="264"/>
      <c r="F61" s="264"/>
      <c r="G61" s="264"/>
      <c r="H61" s="264"/>
      <c r="I61" s="264"/>
      <c r="J61" s="264"/>
      <c r="K61" s="265"/>
      <c r="L61" s="266" t="s">
        <v>251</v>
      </c>
      <c r="M61" s="266"/>
      <c r="N61" s="266"/>
      <c r="O61" s="266" t="s">
        <v>252</v>
      </c>
      <c r="P61" s="266"/>
      <c r="Q61" s="266"/>
      <c r="R61" s="281" t="s">
        <v>20</v>
      </c>
      <c r="S61" s="279" t="s">
        <v>1122</v>
      </c>
      <c r="T61" s="279"/>
    </row>
    <row r="62" spans="1:20" s="81" customFormat="1" ht="42" customHeight="1">
      <c r="A62" s="76" t="s">
        <v>7</v>
      </c>
      <c r="B62" s="77" t="s">
        <v>27</v>
      </c>
      <c r="C62" s="77" t="s">
        <v>4</v>
      </c>
      <c r="D62" s="78" t="s">
        <v>5</v>
      </c>
      <c r="E62" s="78" t="s">
        <v>6</v>
      </c>
      <c r="F62" s="78" t="s">
        <v>8</v>
      </c>
      <c r="G62" s="78" t="s">
        <v>9</v>
      </c>
      <c r="H62" s="123" t="s">
        <v>22</v>
      </c>
      <c r="I62" s="78" t="s">
        <v>10</v>
      </c>
      <c r="J62" s="78" t="s">
        <v>11</v>
      </c>
      <c r="K62" s="76" t="s">
        <v>12</v>
      </c>
      <c r="L62" s="145" t="s">
        <v>13</v>
      </c>
      <c r="M62" s="145" t="s">
        <v>14</v>
      </c>
      <c r="N62" s="145" t="s">
        <v>3</v>
      </c>
      <c r="O62" s="145" t="s">
        <v>13</v>
      </c>
      <c r="P62" s="145" t="s">
        <v>14</v>
      </c>
      <c r="Q62" s="145" t="s">
        <v>3</v>
      </c>
      <c r="R62" s="268"/>
      <c r="S62" s="190" t="s">
        <v>1123</v>
      </c>
      <c r="T62" s="53" t="s">
        <v>2509</v>
      </c>
    </row>
    <row r="63" spans="1:20" s="120" customFormat="1" ht="12.75" customHeight="1">
      <c r="A63" s="68">
        <v>1</v>
      </c>
      <c r="B63" s="124" t="s">
        <v>2366</v>
      </c>
      <c r="C63" s="116" t="s">
        <v>2367</v>
      </c>
      <c r="D63" s="116" t="s">
        <v>1285</v>
      </c>
      <c r="E63" s="116" t="s">
        <v>86</v>
      </c>
      <c r="F63" s="116" t="s">
        <v>155</v>
      </c>
      <c r="G63" s="116" t="s">
        <v>156</v>
      </c>
      <c r="H63" s="116" t="s">
        <v>2368</v>
      </c>
      <c r="I63" s="116" t="s">
        <v>2369</v>
      </c>
      <c r="J63" s="116" t="s">
        <v>49</v>
      </c>
      <c r="K63" s="116" t="s">
        <v>2370</v>
      </c>
      <c r="L63" s="135">
        <v>15000</v>
      </c>
      <c r="M63" s="135">
        <v>23000</v>
      </c>
      <c r="N63" s="17">
        <f>L63+M63</f>
        <v>38000</v>
      </c>
      <c r="O63" s="135">
        <v>15000</v>
      </c>
      <c r="P63" s="135">
        <v>23000</v>
      </c>
      <c r="Q63" s="17">
        <f>O63+P63</f>
        <v>38000</v>
      </c>
      <c r="R63" s="68" t="s">
        <v>48</v>
      </c>
      <c r="S63" s="144" t="s">
        <v>2371</v>
      </c>
      <c r="T63" s="68" t="s">
        <v>498</v>
      </c>
    </row>
    <row r="64" spans="1:20" s="81" customFormat="1" ht="12.75" customHeight="1">
      <c r="A64" s="293"/>
      <c r="B64" s="294"/>
      <c r="C64" s="294"/>
      <c r="D64" s="294"/>
      <c r="E64" s="294"/>
      <c r="F64" s="294"/>
      <c r="G64" s="294"/>
      <c r="H64" s="294"/>
      <c r="I64" s="294"/>
      <c r="J64" s="294"/>
      <c r="K64" s="295"/>
      <c r="L64" s="18">
        <f t="shared" ref="L64:Q64" si="17">SUM(L63)</f>
        <v>15000</v>
      </c>
      <c r="M64" s="18">
        <f t="shared" si="17"/>
        <v>23000</v>
      </c>
      <c r="N64" s="18">
        <f t="shared" si="17"/>
        <v>38000</v>
      </c>
      <c r="O64" s="18">
        <f t="shared" si="17"/>
        <v>15000</v>
      </c>
      <c r="P64" s="18">
        <f t="shared" si="17"/>
        <v>23000</v>
      </c>
      <c r="Q64" s="18">
        <f t="shared" si="17"/>
        <v>38000</v>
      </c>
      <c r="R64" s="147"/>
    </row>
    <row r="65" spans="1:20" ht="36" customHeight="1">
      <c r="A65" s="278"/>
      <c r="B65" s="278"/>
      <c r="C65" s="278"/>
      <c r="D65" s="278"/>
      <c r="E65" s="278"/>
      <c r="F65" s="278"/>
      <c r="G65" s="278"/>
      <c r="H65" s="278"/>
      <c r="I65" s="278"/>
      <c r="J65" s="278"/>
      <c r="K65" s="278"/>
      <c r="L65" s="278"/>
      <c r="M65" s="278"/>
      <c r="N65" s="278"/>
      <c r="O65" s="278"/>
      <c r="P65" s="278"/>
      <c r="Q65" s="278"/>
      <c r="R65" s="278"/>
    </row>
    <row r="66" spans="1:20" ht="32.1" customHeight="1">
      <c r="A66" s="52" t="s">
        <v>88</v>
      </c>
      <c r="B66" s="263" t="s">
        <v>157</v>
      </c>
      <c r="C66" s="264"/>
      <c r="D66" s="264"/>
      <c r="E66" s="264"/>
      <c r="F66" s="264"/>
      <c r="G66" s="264"/>
      <c r="H66" s="264"/>
      <c r="I66" s="264"/>
      <c r="J66" s="264"/>
      <c r="K66" s="265"/>
      <c r="L66" s="272" t="s">
        <v>258</v>
      </c>
      <c r="M66" s="272"/>
      <c r="N66" s="272"/>
      <c r="O66" s="272" t="s">
        <v>259</v>
      </c>
      <c r="P66" s="272"/>
      <c r="Q66" s="272"/>
      <c r="R66" s="273" t="s">
        <v>20</v>
      </c>
    </row>
    <row r="67" spans="1:20" ht="42" customHeight="1">
      <c r="A67" s="53" t="s">
        <v>7</v>
      </c>
      <c r="B67" s="54" t="s">
        <v>27</v>
      </c>
      <c r="C67" s="54" t="s">
        <v>4</v>
      </c>
      <c r="D67" s="55" t="s">
        <v>5</v>
      </c>
      <c r="E67" s="55" t="s">
        <v>6</v>
      </c>
      <c r="F67" s="55" t="s">
        <v>8</v>
      </c>
      <c r="G67" s="55" t="s">
        <v>9</v>
      </c>
      <c r="H67" s="55" t="s">
        <v>22</v>
      </c>
      <c r="I67" s="55" t="s">
        <v>10</v>
      </c>
      <c r="J67" s="55" t="s">
        <v>11</v>
      </c>
      <c r="K67" s="53" t="s">
        <v>12</v>
      </c>
      <c r="L67" s="60" t="s">
        <v>13</v>
      </c>
      <c r="M67" s="53" t="s">
        <v>14</v>
      </c>
      <c r="N67" s="53" t="s">
        <v>3</v>
      </c>
      <c r="O67" s="60" t="s">
        <v>13</v>
      </c>
      <c r="P67" s="53" t="s">
        <v>14</v>
      </c>
      <c r="Q67" s="53" t="s">
        <v>3</v>
      </c>
      <c r="R67" s="274"/>
    </row>
    <row r="68" spans="1:20" ht="12.75" customHeight="1">
      <c r="A68" s="57">
        <v>1</v>
      </c>
      <c r="B68" s="13" t="s">
        <v>2433</v>
      </c>
      <c r="C68" s="22" t="s">
        <v>260</v>
      </c>
      <c r="D68" s="22" t="s">
        <v>261</v>
      </c>
      <c r="E68" s="22" t="s">
        <v>46</v>
      </c>
      <c r="F68" s="22" t="s">
        <v>262</v>
      </c>
      <c r="G68" s="22" t="s">
        <v>62</v>
      </c>
      <c r="H68" s="125" t="s">
        <v>263</v>
      </c>
      <c r="I68" s="22" t="s">
        <v>264</v>
      </c>
      <c r="J68" s="22" t="s">
        <v>58</v>
      </c>
      <c r="K68" s="57">
        <v>70</v>
      </c>
      <c r="L68" s="94">
        <v>120000</v>
      </c>
      <c r="M68" s="94">
        <v>0</v>
      </c>
      <c r="N68" s="17">
        <f>L68+M68</f>
        <v>120000</v>
      </c>
      <c r="O68" s="94">
        <v>120000</v>
      </c>
      <c r="P68" s="94">
        <v>0</v>
      </c>
      <c r="Q68" s="17">
        <f>O68+P68</f>
        <v>120000</v>
      </c>
      <c r="R68" s="57" t="s">
        <v>63</v>
      </c>
      <c r="T68" s="128"/>
    </row>
    <row r="69" spans="1:20" ht="12.75" customHeight="1">
      <c r="A69" s="289"/>
      <c r="B69" s="289"/>
      <c r="C69" s="289"/>
      <c r="D69" s="289"/>
      <c r="E69" s="289"/>
      <c r="F69" s="289"/>
      <c r="G69" s="289"/>
      <c r="H69" s="289"/>
      <c r="I69" s="289"/>
      <c r="J69" s="289"/>
      <c r="K69" s="289"/>
      <c r="L69" s="18">
        <f t="shared" ref="L69:Q69" si="18">SUM(L68:L68)</f>
        <v>120000</v>
      </c>
      <c r="M69" s="18">
        <f t="shared" si="18"/>
        <v>0</v>
      </c>
      <c r="N69" s="18">
        <f t="shared" si="18"/>
        <v>120000</v>
      </c>
      <c r="O69" s="18">
        <f t="shared" si="18"/>
        <v>120000</v>
      </c>
      <c r="P69" s="18">
        <f t="shared" si="18"/>
        <v>0</v>
      </c>
      <c r="Q69" s="18">
        <f t="shared" si="18"/>
        <v>120000</v>
      </c>
      <c r="R69" s="141"/>
      <c r="T69" s="129"/>
    </row>
    <row r="70" spans="1:20" ht="36" customHeight="1">
      <c r="A70" s="278"/>
      <c r="B70" s="278"/>
      <c r="C70" s="278"/>
      <c r="D70" s="278"/>
      <c r="E70" s="278"/>
      <c r="F70" s="278"/>
      <c r="G70" s="278"/>
      <c r="H70" s="278"/>
      <c r="I70" s="278"/>
      <c r="J70" s="278"/>
      <c r="K70" s="278"/>
      <c r="L70" s="278"/>
      <c r="M70" s="278"/>
      <c r="N70" s="278"/>
      <c r="O70" s="278"/>
      <c r="P70" s="278"/>
      <c r="Q70" s="278"/>
      <c r="R70" s="278"/>
    </row>
    <row r="71" spans="1:20" s="120" customFormat="1" ht="32.1" customHeight="1">
      <c r="A71" s="130" t="s">
        <v>46</v>
      </c>
      <c r="B71" s="263" t="s">
        <v>161</v>
      </c>
      <c r="C71" s="264"/>
      <c r="D71" s="264"/>
      <c r="E71" s="264"/>
      <c r="F71" s="264"/>
      <c r="G71" s="264"/>
      <c r="H71" s="264"/>
      <c r="I71" s="264"/>
      <c r="J71" s="264"/>
      <c r="K71" s="265"/>
      <c r="L71" s="266" t="s">
        <v>251</v>
      </c>
      <c r="M71" s="266"/>
      <c r="N71" s="266"/>
      <c r="O71" s="266" t="s">
        <v>252</v>
      </c>
      <c r="P71" s="266"/>
      <c r="Q71" s="266"/>
      <c r="R71" s="267" t="s">
        <v>20</v>
      </c>
      <c r="S71" s="279" t="s">
        <v>1122</v>
      </c>
      <c r="T71" s="279"/>
    </row>
    <row r="72" spans="1:20" s="120" customFormat="1" ht="42" customHeight="1">
      <c r="A72" s="121" t="s">
        <v>7</v>
      </c>
      <c r="B72" s="122" t="s">
        <v>27</v>
      </c>
      <c r="C72" s="122" t="s">
        <v>4</v>
      </c>
      <c r="D72" s="123" t="s">
        <v>5</v>
      </c>
      <c r="E72" s="123" t="s">
        <v>6</v>
      </c>
      <c r="F72" s="123" t="s">
        <v>8</v>
      </c>
      <c r="G72" s="123" t="s">
        <v>9</v>
      </c>
      <c r="H72" s="123" t="s">
        <v>22</v>
      </c>
      <c r="I72" s="123" t="s">
        <v>10</v>
      </c>
      <c r="J72" s="123" t="s">
        <v>11</v>
      </c>
      <c r="K72" s="121" t="s">
        <v>12</v>
      </c>
      <c r="L72" s="119" t="s">
        <v>13</v>
      </c>
      <c r="M72" s="121" t="s">
        <v>14</v>
      </c>
      <c r="N72" s="121" t="s">
        <v>3</v>
      </c>
      <c r="O72" s="119" t="s">
        <v>13</v>
      </c>
      <c r="P72" s="121" t="s">
        <v>14</v>
      </c>
      <c r="Q72" s="121" t="s">
        <v>3</v>
      </c>
      <c r="R72" s="267"/>
      <c r="S72" s="190" t="s">
        <v>1123</v>
      </c>
      <c r="T72" s="53" t="s">
        <v>2509</v>
      </c>
    </row>
    <row r="73" spans="1:20" s="120" customFormat="1" ht="12.75" customHeight="1">
      <c r="A73" s="114">
        <v>1</v>
      </c>
      <c r="B73" s="131" t="s">
        <v>265</v>
      </c>
      <c r="C73" s="132" t="s">
        <v>266</v>
      </c>
      <c r="D73" s="132" t="s">
        <v>125</v>
      </c>
      <c r="E73" s="132">
        <v>29</v>
      </c>
      <c r="F73" s="132" t="s">
        <v>267</v>
      </c>
      <c r="G73" s="132" t="s">
        <v>62</v>
      </c>
      <c r="H73" s="132" t="s">
        <v>268</v>
      </c>
      <c r="I73" s="132" t="s">
        <v>269</v>
      </c>
      <c r="J73" s="132" t="s">
        <v>66</v>
      </c>
      <c r="K73" s="133">
        <v>40</v>
      </c>
      <c r="L73" s="134">
        <v>22000</v>
      </c>
      <c r="M73" s="134">
        <v>0</v>
      </c>
      <c r="N73" s="17">
        <f t="shared" ref="N73:N136" si="19">L73+M73</f>
        <v>22000</v>
      </c>
      <c r="O73" s="134">
        <v>22000</v>
      </c>
      <c r="P73" s="134">
        <v>0</v>
      </c>
      <c r="Q73" s="17">
        <f>O73+P73</f>
        <v>22000</v>
      </c>
      <c r="R73" s="114" t="s">
        <v>63</v>
      </c>
    </row>
    <row r="74" spans="1:20" s="120" customFormat="1" ht="12.75" customHeight="1">
      <c r="A74" s="114">
        <v>2</v>
      </c>
      <c r="B74" s="116" t="s">
        <v>265</v>
      </c>
      <c r="C74" s="116" t="s">
        <v>270</v>
      </c>
      <c r="D74" s="116" t="s">
        <v>271</v>
      </c>
      <c r="E74" s="116">
        <v>10</v>
      </c>
      <c r="F74" s="116" t="s">
        <v>272</v>
      </c>
      <c r="G74" s="116" t="s">
        <v>62</v>
      </c>
      <c r="H74" s="116" t="s">
        <v>273</v>
      </c>
      <c r="I74" s="116" t="s">
        <v>274</v>
      </c>
      <c r="J74" s="116" t="s">
        <v>66</v>
      </c>
      <c r="K74" s="116">
        <v>40</v>
      </c>
      <c r="L74" s="135">
        <v>2500</v>
      </c>
      <c r="M74" s="135">
        <v>0</v>
      </c>
      <c r="N74" s="17">
        <f t="shared" si="19"/>
        <v>2500</v>
      </c>
      <c r="O74" s="135">
        <v>2500</v>
      </c>
      <c r="P74" s="135">
        <v>0</v>
      </c>
      <c r="Q74" s="17">
        <f t="shared" ref="Q74:Q137" si="20">O74+P74</f>
        <v>2500</v>
      </c>
      <c r="R74" s="68" t="s">
        <v>63</v>
      </c>
    </row>
    <row r="75" spans="1:20" s="120" customFormat="1" ht="12.75" customHeight="1">
      <c r="A75" s="114">
        <v>3</v>
      </c>
      <c r="B75" s="116" t="s">
        <v>265</v>
      </c>
      <c r="C75" s="125" t="s">
        <v>266</v>
      </c>
      <c r="D75" s="125" t="s">
        <v>275</v>
      </c>
      <c r="E75" s="125" t="s">
        <v>61</v>
      </c>
      <c r="F75" s="125" t="s">
        <v>276</v>
      </c>
      <c r="G75" s="125" t="s">
        <v>62</v>
      </c>
      <c r="H75" s="125" t="s">
        <v>277</v>
      </c>
      <c r="I75" s="125" t="s">
        <v>2526</v>
      </c>
      <c r="J75" s="125" t="s">
        <v>58</v>
      </c>
      <c r="K75" s="136">
        <v>100</v>
      </c>
      <c r="L75" s="127">
        <v>13000</v>
      </c>
      <c r="M75" s="127">
        <v>0</v>
      </c>
      <c r="N75" s="17">
        <f t="shared" si="19"/>
        <v>13000</v>
      </c>
      <c r="O75" s="127">
        <v>13000</v>
      </c>
      <c r="P75" s="127">
        <v>0</v>
      </c>
      <c r="Q75" s="17">
        <f t="shared" si="20"/>
        <v>13000</v>
      </c>
      <c r="R75" s="68" t="s">
        <v>63</v>
      </c>
    </row>
    <row r="76" spans="1:20" s="120" customFormat="1" ht="12.75" customHeight="1">
      <c r="A76" s="114">
        <v>4</v>
      </c>
      <c r="B76" s="116" t="s">
        <v>265</v>
      </c>
      <c r="C76" s="125" t="s">
        <v>266</v>
      </c>
      <c r="D76" s="125" t="s">
        <v>278</v>
      </c>
      <c r="E76" s="125">
        <v>1</v>
      </c>
      <c r="F76" s="125" t="s">
        <v>279</v>
      </c>
      <c r="G76" s="125" t="s">
        <v>62</v>
      </c>
      <c r="H76" s="125" t="s">
        <v>280</v>
      </c>
      <c r="I76" s="125" t="s">
        <v>281</v>
      </c>
      <c r="J76" s="125" t="s">
        <v>58</v>
      </c>
      <c r="K76" s="136">
        <v>350</v>
      </c>
      <c r="L76" s="127">
        <v>620000</v>
      </c>
      <c r="M76" s="127">
        <v>0</v>
      </c>
      <c r="N76" s="17">
        <f t="shared" si="19"/>
        <v>620000</v>
      </c>
      <c r="O76" s="127">
        <v>620000</v>
      </c>
      <c r="P76" s="127">
        <v>0</v>
      </c>
      <c r="Q76" s="17">
        <f t="shared" si="20"/>
        <v>620000</v>
      </c>
      <c r="R76" s="68" t="s">
        <v>63</v>
      </c>
    </row>
    <row r="77" spans="1:20" s="120" customFormat="1" ht="12.75" customHeight="1">
      <c r="A77" s="114">
        <v>5</v>
      </c>
      <c r="B77" s="116" t="s">
        <v>265</v>
      </c>
      <c r="C77" s="125" t="s">
        <v>282</v>
      </c>
      <c r="D77" s="125" t="s">
        <v>283</v>
      </c>
      <c r="E77" s="125" t="s">
        <v>46</v>
      </c>
      <c r="F77" s="125" t="s">
        <v>284</v>
      </c>
      <c r="G77" s="125" t="s">
        <v>62</v>
      </c>
      <c r="H77" s="125" t="s">
        <v>285</v>
      </c>
      <c r="I77" s="125" t="s">
        <v>286</v>
      </c>
      <c r="J77" s="125" t="s">
        <v>58</v>
      </c>
      <c r="K77" s="126" t="s">
        <v>114</v>
      </c>
      <c r="L77" s="127">
        <v>10000</v>
      </c>
      <c r="M77" s="127">
        <v>0</v>
      </c>
      <c r="N77" s="17">
        <f t="shared" si="19"/>
        <v>10000</v>
      </c>
      <c r="O77" s="127">
        <v>10000</v>
      </c>
      <c r="P77" s="127">
        <v>0</v>
      </c>
      <c r="Q77" s="17">
        <f t="shared" si="20"/>
        <v>10000</v>
      </c>
      <c r="R77" s="68" t="s">
        <v>63</v>
      </c>
    </row>
    <row r="78" spans="1:20" s="120" customFormat="1" ht="12.75" customHeight="1">
      <c r="A78" s="114">
        <v>6</v>
      </c>
      <c r="B78" s="116" t="s">
        <v>265</v>
      </c>
      <c r="C78" s="125" t="s">
        <v>282</v>
      </c>
      <c r="D78" s="125" t="s">
        <v>287</v>
      </c>
      <c r="E78" s="125">
        <v>36</v>
      </c>
      <c r="F78" s="125" t="s">
        <v>288</v>
      </c>
      <c r="G78" s="125" t="s">
        <v>62</v>
      </c>
      <c r="H78" s="125" t="s">
        <v>289</v>
      </c>
      <c r="I78" s="125" t="s">
        <v>290</v>
      </c>
      <c r="J78" s="125" t="s">
        <v>58</v>
      </c>
      <c r="K78" s="136">
        <v>32</v>
      </c>
      <c r="L78" s="127">
        <v>53000</v>
      </c>
      <c r="M78" s="127">
        <v>0</v>
      </c>
      <c r="N78" s="17">
        <f t="shared" si="19"/>
        <v>53000</v>
      </c>
      <c r="O78" s="127">
        <v>53000</v>
      </c>
      <c r="P78" s="127">
        <v>0</v>
      </c>
      <c r="Q78" s="17">
        <f t="shared" si="20"/>
        <v>53000</v>
      </c>
      <c r="R78" s="68" t="s">
        <v>63</v>
      </c>
    </row>
    <row r="79" spans="1:20" s="120" customFormat="1" ht="12.75" customHeight="1">
      <c r="A79" s="114">
        <v>7</v>
      </c>
      <c r="B79" s="116" t="s">
        <v>265</v>
      </c>
      <c r="C79" s="125" t="s">
        <v>291</v>
      </c>
      <c r="D79" s="125" t="s">
        <v>292</v>
      </c>
      <c r="E79" s="125" t="s">
        <v>19</v>
      </c>
      <c r="F79" s="125" t="s">
        <v>279</v>
      </c>
      <c r="G79" s="125" t="s">
        <v>62</v>
      </c>
      <c r="H79" s="125" t="s">
        <v>293</v>
      </c>
      <c r="I79" s="125" t="s">
        <v>294</v>
      </c>
      <c r="J79" s="125" t="s">
        <v>66</v>
      </c>
      <c r="K79" s="125" t="s">
        <v>77</v>
      </c>
      <c r="L79" s="127">
        <v>5200</v>
      </c>
      <c r="M79" s="127">
        <v>0</v>
      </c>
      <c r="N79" s="17">
        <f t="shared" si="19"/>
        <v>5200</v>
      </c>
      <c r="O79" s="127">
        <v>5200</v>
      </c>
      <c r="P79" s="127">
        <v>0</v>
      </c>
      <c r="Q79" s="17">
        <f t="shared" si="20"/>
        <v>5200</v>
      </c>
      <c r="R79" s="68" t="s">
        <v>63</v>
      </c>
    </row>
    <row r="80" spans="1:20" s="120" customFormat="1" ht="12.75" customHeight="1">
      <c r="A80" s="114">
        <v>8</v>
      </c>
      <c r="B80" s="116" t="s">
        <v>265</v>
      </c>
      <c r="C80" s="125" t="s">
        <v>295</v>
      </c>
      <c r="D80" s="125" t="s">
        <v>296</v>
      </c>
      <c r="E80" s="125" t="s">
        <v>90</v>
      </c>
      <c r="F80" s="125" t="s">
        <v>297</v>
      </c>
      <c r="G80" s="125" t="s">
        <v>298</v>
      </c>
      <c r="H80" s="125" t="s">
        <v>299</v>
      </c>
      <c r="I80" s="125" t="s">
        <v>300</v>
      </c>
      <c r="J80" s="125" t="s">
        <v>49</v>
      </c>
      <c r="K80" s="125">
        <v>14</v>
      </c>
      <c r="L80" s="127">
        <v>20</v>
      </c>
      <c r="M80" s="127">
        <v>40</v>
      </c>
      <c r="N80" s="17">
        <f t="shared" si="19"/>
        <v>60</v>
      </c>
      <c r="O80" s="127">
        <v>20</v>
      </c>
      <c r="P80" s="127">
        <v>40</v>
      </c>
      <c r="Q80" s="17">
        <f t="shared" si="20"/>
        <v>60</v>
      </c>
      <c r="R80" s="68" t="s">
        <v>128</v>
      </c>
    </row>
    <row r="81" spans="1:18" s="120" customFormat="1" ht="11.25" customHeight="1">
      <c r="A81" s="114">
        <v>9</v>
      </c>
      <c r="B81" s="116" t="s">
        <v>265</v>
      </c>
      <c r="C81" s="116" t="s">
        <v>301</v>
      </c>
      <c r="D81" s="125" t="s">
        <v>296</v>
      </c>
      <c r="E81" s="125" t="s">
        <v>90</v>
      </c>
      <c r="F81" s="125" t="s">
        <v>297</v>
      </c>
      <c r="G81" s="125" t="s">
        <v>298</v>
      </c>
      <c r="H81" s="125" t="s">
        <v>302</v>
      </c>
      <c r="I81" s="125" t="s">
        <v>303</v>
      </c>
      <c r="J81" s="125" t="s">
        <v>49</v>
      </c>
      <c r="K81" s="125">
        <v>18</v>
      </c>
      <c r="L81" s="12">
        <v>500</v>
      </c>
      <c r="M81" s="12">
        <v>1000</v>
      </c>
      <c r="N81" s="17">
        <f t="shared" si="19"/>
        <v>1500</v>
      </c>
      <c r="O81" s="12">
        <v>500</v>
      </c>
      <c r="P81" s="12">
        <v>1000</v>
      </c>
      <c r="Q81" s="17">
        <f t="shared" si="20"/>
        <v>1500</v>
      </c>
      <c r="R81" s="68" t="s">
        <v>128</v>
      </c>
    </row>
    <row r="82" spans="1:18" s="120" customFormat="1" ht="11.25" customHeight="1">
      <c r="A82" s="114">
        <v>10</v>
      </c>
      <c r="B82" s="116" t="s">
        <v>265</v>
      </c>
      <c r="C82" s="116" t="s">
        <v>304</v>
      </c>
      <c r="D82" s="125" t="s">
        <v>305</v>
      </c>
      <c r="E82" s="125" t="s">
        <v>133</v>
      </c>
      <c r="F82" s="125" t="s">
        <v>78</v>
      </c>
      <c r="G82" s="125" t="s">
        <v>79</v>
      </c>
      <c r="H82" s="125" t="s">
        <v>306</v>
      </c>
      <c r="I82" s="125" t="s">
        <v>307</v>
      </c>
      <c r="J82" s="125" t="s">
        <v>66</v>
      </c>
      <c r="K82" s="125" t="s">
        <v>75</v>
      </c>
      <c r="L82" s="12">
        <v>3500</v>
      </c>
      <c r="M82" s="12">
        <v>0</v>
      </c>
      <c r="N82" s="17">
        <f t="shared" si="19"/>
        <v>3500</v>
      </c>
      <c r="O82" s="12">
        <v>3500</v>
      </c>
      <c r="P82" s="12">
        <v>0</v>
      </c>
      <c r="Q82" s="17">
        <f t="shared" si="20"/>
        <v>3500</v>
      </c>
      <c r="R82" s="68" t="s">
        <v>128</v>
      </c>
    </row>
    <row r="83" spans="1:18" s="120" customFormat="1" ht="11.25" customHeight="1">
      <c r="A83" s="114">
        <v>11</v>
      </c>
      <c r="B83" s="116" t="s">
        <v>265</v>
      </c>
      <c r="C83" s="116" t="s">
        <v>308</v>
      </c>
      <c r="D83" s="125" t="s">
        <v>305</v>
      </c>
      <c r="E83" s="125" t="s">
        <v>133</v>
      </c>
      <c r="F83" s="125" t="s">
        <v>78</v>
      </c>
      <c r="G83" s="125" t="s">
        <v>79</v>
      </c>
      <c r="H83" s="125" t="s">
        <v>309</v>
      </c>
      <c r="I83" s="125" t="s">
        <v>310</v>
      </c>
      <c r="J83" s="125" t="s">
        <v>118</v>
      </c>
      <c r="K83" s="125" t="s">
        <v>114</v>
      </c>
      <c r="L83" s="12">
        <v>10000</v>
      </c>
      <c r="M83" s="12">
        <v>25000</v>
      </c>
      <c r="N83" s="17">
        <f t="shared" si="19"/>
        <v>35000</v>
      </c>
      <c r="O83" s="12">
        <v>10000</v>
      </c>
      <c r="P83" s="12">
        <v>25000</v>
      </c>
      <c r="Q83" s="17">
        <f t="shared" si="20"/>
        <v>35000</v>
      </c>
      <c r="R83" s="68" t="s">
        <v>128</v>
      </c>
    </row>
    <row r="84" spans="1:18" s="120" customFormat="1" ht="11.25" customHeight="1">
      <c r="A84" s="114">
        <v>12</v>
      </c>
      <c r="B84" s="116" t="s">
        <v>265</v>
      </c>
      <c r="C84" s="116" t="s">
        <v>304</v>
      </c>
      <c r="D84" s="125" t="s">
        <v>311</v>
      </c>
      <c r="E84" s="125" t="s">
        <v>90</v>
      </c>
      <c r="F84" s="125" t="s">
        <v>312</v>
      </c>
      <c r="G84" s="125" t="s">
        <v>313</v>
      </c>
      <c r="H84" s="125" t="s">
        <v>314</v>
      </c>
      <c r="I84" s="125" t="s">
        <v>315</v>
      </c>
      <c r="J84" s="125" t="s">
        <v>66</v>
      </c>
      <c r="K84" s="125" t="s">
        <v>90</v>
      </c>
      <c r="L84" s="12">
        <v>1600</v>
      </c>
      <c r="M84" s="12">
        <v>0</v>
      </c>
      <c r="N84" s="17">
        <f t="shared" si="19"/>
        <v>1600</v>
      </c>
      <c r="O84" s="12">
        <v>1600</v>
      </c>
      <c r="P84" s="12">
        <v>0</v>
      </c>
      <c r="Q84" s="17">
        <f t="shared" si="20"/>
        <v>1600</v>
      </c>
      <c r="R84" s="68" t="s">
        <v>128</v>
      </c>
    </row>
    <row r="85" spans="1:18" s="120" customFormat="1" ht="11.25" customHeight="1">
      <c r="A85" s="114">
        <v>13</v>
      </c>
      <c r="B85" s="116" t="s">
        <v>265</v>
      </c>
      <c r="C85" s="116" t="s">
        <v>304</v>
      </c>
      <c r="D85" s="125" t="s">
        <v>104</v>
      </c>
      <c r="E85" s="125" t="s">
        <v>17</v>
      </c>
      <c r="F85" s="125" t="s">
        <v>316</v>
      </c>
      <c r="G85" s="125" t="s">
        <v>317</v>
      </c>
      <c r="H85" s="125" t="s">
        <v>318</v>
      </c>
      <c r="I85" s="125" t="s">
        <v>319</v>
      </c>
      <c r="J85" s="125" t="s">
        <v>66</v>
      </c>
      <c r="K85" s="125" t="s">
        <v>46</v>
      </c>
      <c r="L85" s="12">
        <v>3000</v>
      </c>
      <c r="M85" s="12">
        <v>0</v>
      </c>
      <c r="N85" s="17">
        <f t="shared" si="19"/>
        <v>3000</v>
      </c>
      <c r="O85" s="12">
        <v>3000</v>
      </c>
      <c r="P85" s="12">
        <v>0</v>
      </c>
      <c r="Q85" s="17">
        <f t="shared" si="20"/>
        <v>3000</v>
      </c>
      <c r="R85" s="68" t="s">
        <v>128</v>
      </c>
    </row>
    <row r="86" spans="1:18" s="120" customFormat="1" ht="12.75" customHeight="1">
      <c r="A86" s="114">
        <v>14</v>
      </c>
      <c r="B86" s="116" t="s">
        <v>265</v>
      </c>
      <c r="C86" s="125" t="s">
        <v>304</v>
      </c>
      <c r="D86" s="125" t="s">
        <v>320</v>
      </c>
      <c r="E86" s="125" t="s">
        <v>321</v>
      </c>
      <c r="F86" s="125" t="s">
        <v>187</v>
      </c>
      <c r="G86" s="125" t="s">
        <v>188</v>
      </c>
      <c r="H86" s="125" t="s">
        <v>322</v>
      </c>
      <c r="I86" s="125" t="s">
        <v>323</v>
      </c>
      <c r="J86" s="125" t="s">
        <v>66</v>
      </c>
      <c r="K86" s="125" t="s">
        <v>55</v>
      </c>
      <c r="L86" s="127">
        <v>1100</v>
      </c>
      <c r="M86" s="127">
        <v>0</v>
      </c>
      <c r="N86" s="17">
        <f t="shared" si="19"/>
        <v>1100</v>
      </c>
      <c r="O86" s="127">
        <v>1100</v>
      </c>
      <c r="P86" s="127">
        <v>0</v>
      </c>
      <c r="Q86" s="17">
        <f t="shared" si="20"/>
        <v>1100</v>
      </c>
      <c r="R86" s="68" t="s">
        <v>128</v>
      </c>
    </row>
    <row r="87" spans="1:18" s="120" customFormat="1" ht="12.75" customHeight="1">
      <c r="A87" s="114">
        <v>15</v>
      </c>
      <c r="B87" s="116" t="s">
        <v>265</v>
      </c>
      <c r="C87" s="125" t="s">
        <v>304</v>
      </c>
      <c r="D87" s="125" t="s">
        <v>324</v>
      </c>
      <c r="E87" s="125" t="s">
        <v>83</v>
      </c>
      <c r="F87" s="125" t="s">
        <v>187</v>
      </c>
      <c r="G87" s="125" t="s">
        <v>188</v>
      </c>
      <c r="H87" s="125" t="s">
        <v>325</v>
      </c>
      <c r="I87" s="125" t="s">
        <v>326</v>
      </c>
      <c r="J87" s="125" t="s">
        <v>49</v>
      </c>
      <c r="K87" s="125" t="s">
        <v>55</v>
      </c>
      <c r="L87" s="127">
        <v>8000</v>
      </c>
      <c r="M87" s="127">
        <v>19000</v>
      </c>
      <c r="N87" s="17">
        <f t="shared" si="19"/>
        <v>27000</v>
      </c>
      <c r="O87" s="127">
        <v>8000</v>
      </c>
      <c r="P87" s="127">
        <v>19000</v>
      </c>
      <c r="Q87" s="17">
        <f t="shared" si="20"/>
        <v>27000</v>
      </c>
      <c r="R87" s="116" t="s">
        <v>48</v>
      </c>
    </row>
    <row r="88" spans="1:18" s="120" customFormat="1" ht="12.75" customHeight="1">
      <c r="A88" s="114">
        <v>16</v>
      </c>
      <c r="B88" s="116" t="s">
        <v>265</v>
      </c>
      <c r="C88" s="125" t="s">
        <v>304</v>
      </c>
      <c r="D88" s="125" t="s">
        <v>327</v>
      </c>
      <c r="E88" s="125" t="s">
        <v>328</v>
      </c>
      <c r="F88" s="125" t="s">
        <v>131</v>
      </c>
      <c r="G88" s="125" t="s">
        <v>132</v>
      </c>
      <c r="H88" s="125" t="s">
        <v>329</v>
      </c>
      <c r="I88" s="125" t="s">
        <v>330</v>
      </c>
      <c r="J88" s="125" t="s">
        <v>49</v>
      </c>
      <c r="K88" s="126" t="s">
        <v>56</v>
      </c>
      <c r="L88" s="127">
        <v>1300</v>
      </c>
      <c r="M88" s="127">
        <v>3000</v>
      </c>
      <c r="N88" s="17">
        <f t="shared" si="19"/>
        <v>4300</v>
      </c>
      <c r="O88" s="127">
        <v>1300</v>
      </c>
      <c r="P88" s="127">
        <v>3000</v>
      </c>
      <c r="Q88" s="17">
        <f t="shared" si="20"/>
        <v>4300</v>
      </c>
      <c r="R88" s="116" t="s">
        <v>48</v>
      </c>
    </row>
    <row r="89" spans="1:18" s="120" customFormat="1" ht="12.75" customHeight="1">
      <c r="A89" s="114">
        <v>17</v>
      </c>
      <c r="B89" s="116" t="s">
        <v>265</v>
      </c>
      <c r="C89" s="125" t="s">
        <v>304</v>
      </c>
      <c r="D89" s="125" t="s">
        <v>71</v>
      </c>
      <c r="E89" s="125" t="s">
        <v>18</v>
      </c>
      <c r="F89" s="125" t="s">
        <v>84</v>
      </c>
      <c r="G89" s="125" t="s">
        <v>85</v>
      </c>
      <c r="H89" s="125" t="s">
        <v>331</v>
      </c>
      <c r="I89" s="125" t="s">
        <v>332</v>
      </c>
      <c r="J89" s="125" t="s">
        <v>49</v>
      </c>
      <c r="K89" s="126" t="s">
        <v>72</v>
      </c>
      <c r="L89" s="127">
        <v>3000</v>
      </c>
      <c r="M89" s="127">
        <v>10000</v>
      </c>
      <c r="N89" s="17">
        <f t="shared" si="19"/>
        <v>13000</v>
      </c>
      <c r="O89" s="127">
        <v>3000</v>
      </c>
      <c r="P89" s="127">
        <v>10000</v>
      </c>
      <c r="Q89" s="17">
        <f t="shared" si="20"/>
        <v>13000</v>
      </c>
      <c r="R89" s="116" t="s">
        <v>48</v>
      </c>
    </row>
    <row r="90" spans="1:18" s="120" customFormat="1" ht="12.75" customHeight="1">
      <c r="A90" s="114">
        <v>18</v>
      </c>
      <c r="B90" s="116" t="s">
        <v>265</v>
      </c>
      <c r="C90" s="125" t="s">
        <v>304</v>
      </c>
      <c r="D90" s="125" t="s">
        <v>333</v>
      </c>
      <c r="E90" s="125" t="s">
        <v>94</v>
      </c>
      <c r="F90" s="125" t="s">
        <v>334</v>
      </c>
      <c r="G90" s="125" t="s">
        <v>335</v>
      </c>
      <c r="H90" s="125" t="s">
        <v>336</v>
      </c>
      <c r="I90" s="125" t="s">
        <v>337</v>
      </c>
      <c r="J90" s="125" t="s">
        <v>49</v>
      </c>
      <c r="K90" s="126" t="s">
        <v>88</v>
      </c>
      <c r="L90" s="127">
        <v>3200</v>
      </c>
      <c r="M90" s="127">
        <v>8000</v>
      </c>
      <c r="N90" s="17">
        <f t="shared" si="19"/>
        <v>11200</v>
      </c>
      <c r="O90" s="127">
        <v>3200</v>
      </c>
      <c r="P90" s="127">
        <v>8000</v>
      </c>
      <c r="Q90" s="17">
        <f t="shared" si="20"/>
        <v>11200</v>
      </c>
      <c r="R90" s="116" t="s">
        <v>48</v>
      </c>
    </row>
    <row r="91" spans="1:18" s="120" customFormat="1" ht="12.75" customHeight="1">
      <c r="A91" s="114">
        <v>19</v>
      </c>
      <c r="B91" s="116" t="s">
        <v>265</v>
      </c>
      <c r="C91" s="125" t="s">
        <v>304</v>
      </c>
      <c r="D91" s="125" t="s">
        <v>338</v>
      </c>
      <c r="E91" s="125" t="s">
        <v>94</v>
      </c>
      <c r="F91" s="125" t="s">
        <v>339</v>
      </c>
      <c r="G91" s="125" t="s">
        <v>340</v>
      </c>
      <c r="H91" s="125" t="s">
        <v>341</v>
      </c>
      <c r="I91" s="125" t="s">
        <v>342</v>
      </c>
      <c r="J91" s="125" t="s">
        <v>49</v>
      </c>
      <c r="K91" s="126" t="s">
        <v>53</v>
      </c>
      <c r="L91" s="127">
        <v>400</v>
      </c>
      <c r="M91" s="127">
        <v>1000</v>
      </c>
      <c r="N91" s="17">
        <f t="shared" si="19"/>
        <v>1400</v>
      </c>
      <c r="O91" s="127">
        <v>400</v>
      </c>
      <c r="P91" s="127">
        <v>1000</v>
      </c>
      <c r="Q91" s="17">
        <f t="shared" si="20"/>
        <v>1400</v>
      </c>
      <c r="R91" s="116" t="s">
        <v>48</v>
      </c>
    </row>
    <row r="92" spans="1:18" s="120" customFormat="1" ht="12.75" customHeight="1">
      <c r="A92" s="114">
        <v>20</v>
      </c>
      <c r="B92" s="116" t="s">
        <v>265</v>
      </c>
      <c r="C92" s="125" t="s">
        <v>343</v>
      </c>
      <c r="D92" s="125" t="s">
        <v>338</v>
      </c>
      <c r="E92" s="125" t="s">
        <v>94</v>
      </c>
      <c r="F92" s="125" t="s">
        <v>339</v>
      </c>
      <c r="G92" s="125" t="s">
        <v>340</v>
      </c>
      <c r="H92" s="125" t="s">
        <v>344</v>
      </c>
      <c r="I92" s="125" t="s">
        <v>345</v>
      </c>
      <c r="J92" s="125" t="s">
        <v>49</v>
      </c>
      <c r="K92" s="126" t="s">
        <v>53</v>
      </c>
      <c r="L92" s="127">
        <v>160</v>
      </c>
      <c r="M92" s="127">
        <v>350</v>
      </c>
      <c r="N92" s="17">
        <f t="shared" si="19"/>
        <v>510</v>
      </c>
      <c r="O92" s="127">
        <v>160</v>
      </c>
      <c r="P92" s="127">
        <v>350</v>
      </c>
      <c r="Q92" s="17">
        <f t="shared" si="20"/>
        <v>510</v>
      </c>
      <c r="R92" s="116" t="s">
        <v>48</v>
      </c>
    </row>
    <row r="93" spans="1:18" s="120" customFormat="1" ht="12.75" customHeight="1">
      <c r="A93" s="114">
        <v>21</v>
      </c>
      <c r="B93" s="116" t="s">
        <v>265</v>
      </c>
      <c r="C93" s="125" t="s">
        <v>343</v>
      </c>
      <c r="D93" s="125" t="s">
        <v>346</v>
      </c>
      <c r="E93" s="125" t="s">
        <v>18</v>
      </c>
      <c r="F93" s="125" t="s">
        <v>347</v>
      </c>
      <c r="G93" s="125" t="s">
        <v>348</v>
      </c>
      <c r="H93" s="125" t="s">
        <v>349</v>
      </c>
      <c r="I93" s="125" t="s">
        <v>350</v>
      </c>
      <c r="J93" s="125" t="s">
        <v>49</v>
      </c>
      <c r="K93" s="126" t="s">
        <v>92</v>
      </c>
      <c r="L93" s="127">
        <v>500</v>
      </c>
      <c r="M93" s="127">
        <v>1300</v>
      </c>
      <c r="N93" s="17">
        <f t="shared" si="19"/>
        <v>1800</v>
      </c>
      <c r="O93" s="127">
        <v>500</v>
      </c>
      <c r="P93" s="127">
        <v>1300</v>
      </c>
      <c r="Q93" s="17">
        <f t="shared" si="20"/>
        <v>1800</v>
      </c>
      <c r="R93" s="116" t="s">
        <v>48</v>
      </c>
    </row>
    <row r="94" spans="1:18" s="120" customFormat="1" ht="11.25" customHeight="1">
      <c r="A94" s="114">
        <v>22</v>
      </c>
      <c r="B94" s="116" t="s">
        <v>265</v>
      </c>
      <c r="C94" s="116" t="s">
        <v>304</v>
      </c>
      <c r="D94" s="116" t="s">
        <v>351</v>
      </c>
      <c r="E94" s="116" t="s">
        <v>18</v>
      </c>
      <c r="F94" s="116" t="s">
        <v>352</v>
      </c>
      <c r="G94" s="116" t="s">
        <v>353</v>
      </c>
      <c r="H94" s="137" t="s">
        <v>354</v>
      </c>
      <c r="I94" s="116" t="s">
        <v>355</v>
      </c>
      <c r="J94" s="116" t="s">
        <v>66</v>
      </c>
      <c r="K94" s="116" t="s">
        <v>56</v>
      </c>
      <c r="L94" s="135">
        <v>2300</v>
      </c>
      <c r="M94" s="135">
        <v>0</v>
      </c>
      <c r="N94" s="17">
        <f t="shared" si="19"/>
        <v>2300</v>
      </c>
      <c r="O94" s="135">
        <v>2300</v>
      </c>
      <c r="P94" s="135">
        <v>0</v>
      </c>
      <c r="Q94" s="17">
        <f t="shared" si="20"/>
        <v>2300</v>
      </c>
      <c r="R94" s="116" t="s">
        <v>48</v>
      </c>
    </row>
    <row r="95" spans="1:18" s="120" customFormat="1" ht="12.75" customHeight="1">
      <c r="A95" s="114">
        <v>23</v>
      </c>
      <c r="B95" s="116" t="s">
        <v>265</v>
      </c>
      <c r="C95" s="116" t="s">
        <v>304</v>
      </c>
      <c r="D95" s="116" t="s">
        <v>356</v>
      </c>
      <c r="E95" s="116" t="s">
        <v>116</v>
      </c>
      <c r="F95" s="116" t="s">
        <v>151</v>
      </c>
      <c r="G95" s="116" t="s">
        <v>152</v>
      </c>
      <c r="H95" s="116" t="s">
        <v>357</v>
      </c>
      <c r="I95" s="116" t="s">
        <v>358</v>
      </c>
      <c r="J95" s="116" t="s">
        <v>49</v>
      </c>
      <c r="K95" s="116" t="s">
        <v>53</v>
      </c>
      <c r="L95" s="135">
        <v>350</v>
      </c>
      <c r="M95" s="135">
        <v>750</v>
      </c>
      <c r="N95" s="17">
        <f t="shared" si="19"/>
        <v>1100</v>
      </c>
      <c r="O95" s="135">
        <v>350</v>
      </c>
      <c r="P95" s="135">
        <v>750</v>
      </c>
      <c r="Q95" s="17">
        <f t="shared" si="20"/>
        <v>1100</v>
      </c>
      <c r="R95" s="68" t="s">
        <v>128</v>
      </c>
    </row>
    <row r="96" spans="1:18" s="120" customFormat="1" ht="12.75" customHeight="1">
      <c r="A96" s="114">
        <v>24</v>
      </c>
      <c r="B96" s="116" t="s">
        <v>265</v>
      </c>
      <c r="C96" s="116" t="s">
        <v>304</v>
      </c>
      <c r="D96" s="116" t="s">
        <v>356</v>
      </c>
      <c r="E96" s="116" t="s">
        <v>116</v>
      </c>
      <c r="F96" s="116" t="s">
        <v>151</v>
      </c>
      <c r="G96" s="116" t="s">
        <v>152</v>
      </c>
      <c r="H96" s="68" t="s">
        <v>359</v>
      </c>
      <c r="I96" s="116" t="s">
        <v>360</v>
      </c>
      <c r="J96" s="116" t="s">
        <v>49</v>
      </c>
      <c r="K96" s="116" t="s">
        <v>77</v>
      </c>
      <c r="L96" s="135">
        <v>50</v>
      </c>
      <c r="M96" s="135">
        <v>100</v>
      </c>
      <c r="N96" s="17">
        <f t="shared" si="19"/>
        <v>150</v>
      </c>
      <c r="O96" s="135">
        <v>50</v>
      </c>
      <c r="P96" s="135">
        <v>100</v>
      </c>
      <c r="Q96" s="17">
        <f t="shared" si="20"/>
        <v>150</v>
      </c>
      <c r="R96" s="68" t="s">
        <v>128</v>
      </c>
    </row>
    <row r="97" spans="1:18" s="120" customFormat="1" ht="12.75" customHeight="1">
      <c r="A97" s="114">
        <v>25</v>
      </c>
      <c r="B97" s="116" t="s">
        <v>265</v>
      </c>
      <c r="C97" s="125" t="s">
        <v>304</v>
      </c>
      <c r="D97" s="125" t="s">
        <v>356</v>
      </c>
      <c r="E97" s="125" t="s">
        <v>116</v>
      </c>
      <c r="F97" s="125" t="s">
        <v>151</v>
      </c>
      <c r="G97" s="125" t="s">
        <v>152</v>
      </c>
      <c r="H97" s="125" t="s">
        <v>361</v>
      </c>
      <c r="I97" s="125" t="s">
        <v>362</v>
      </c>
      <c r="J97" s="125" t="s">
        <v>49</v>
      </c>
      <c r="K97" s="126" t="s">
        <v>53</v>
      </c>
      <c r="L97" s="127">
        <v>600</v>
      </c>
      <c r="M97" s="127">
        <v>1200</v>
      </c>
      <c r="N97" s="17">
        <f t="shared" si="19"/>
        <v>1800</v>
      </c>
      <c r="O97" s="127">
        <v>600</v>
      </c>
      <c r="P97" s="127">
        <v>1200</v>
      </c>
      <c r="Q97" s="17">
        <f t="shared" si="20"/>
        <v>1800</v>
      </c>
      <c r="R97" s="68" t="s">
        <v>128</v>
      </c>
    </row>
    <row r="98" spans="1:18" s="120" customFormat="1" ht="12.75" customHeight="1">
      <c r="A98" s="114">
        <v>26</v>
      </c>
      <c r="B98" s="116" t="s">
        <v>265</v>
      </c>
      <c r="C98" s="125" t="s">
        <v>363</v>
      </c>
      <c r="D98" s="125" t="s">
        <v>364</v>
      </c>
      <c r="E98" s="125" t="s">
        <v>92</v>
      </c>
      <c r="F98" s="125" t="s">
        <v>365</v>
      </c>
      <c r="G98" s="125" t="s">
        <v>366</v>
      </c>
      <c r="H98" s="125" t="s">
        <v>367</v>
      </c>
      <c r="I98" s="125" t="s">
        <v>368</v>
      </c>
      <c r="J98" s="125" t="s">
        <v>49</v>
      </c>
      <c r="K98" s="126" t="s">
        <v>53</v>
      </c>
      <c r="L98" s="127">
        <v>700</v>
      </c>
      <c r="M98" s="127">
        <v>1600</v>
      </c>
      <c r="N98" s="17">
        <f t="shared" si="19"/>
        <v>2300</v>
      </c>
      <c r="O98" s="127">
        <v>700</v>
      </c>
      <c r="P98" s="127">
        <v>1600</v>
      </c>
      <c r="Q98" s="17">
        <f t="shared" si="20"/>
        <v>2300</v>
      </c>
      <c r="R98" s="68" t="s">
        <v>128</v>
      </c>
    </row>
    <row r="99" spans="1:18" s="120" customFormat="1" ht="12.75" customHeight="1">
      <c r="A99" s="114">
        <v>27</v>
      </c>
      <c r="B99" s="116" t="s">
        <v>265</v>
      </c>
      <c r="C99" s="125" t="s">
        <v>363</v>
      </c>
      <c r="D99" s="125" t="s">
        <v>369</v>
      </c>
      <c r="E99" s="125" t="s">
        <v>86</v>
      </c>
      <c r="F99" s="125" t="s">
        <v>370</v>
      </c>
      <c r="G99" s="125" t="s">
        <v>371</v>
      </c>
      <c r="H99" s="125" t="s">
        <v>372</v>
      </c>
      <c r="I99" s="72">
        <v>31132613</v>
      </c>
      <c r="J99" s="125" t="s">
        <v>49</v>
      </c>
      <c r="K99" s="126" t="s">
        <v>53</v>
      </c>
      <c r="L99" s="127">
        <v>600</v>
      </c>
      <c r="M99" s="127">
        <v>1300</v>
      </c>
      <c r="N99" s="17">
        <f t="shared" si="19"/>
        <v>1900</v>
      </c>
      <c r="O99" s="127">
        <v>600</v>
      </c>
      <c r="P99" s="127">
        <v>1300</v>
      </c>
      <c r="Q99" s="17">
        <f t="shared" si="20"/>
        <v>1900</v>
      </c>
      <c r="R99" s="68" t="s">
        <v>128</v>
      </c>
    </row>
    <row r="100" spans="1:18" s="120" customFormat="1" ht="12.75" customHeight="1">
      <c r="A100" s="114">
        <v>28</v>
      </c>
      <c r="B100" s="116" t="s">
        <v>265</v>
      </c>
      <c r="C100" s="125" t="s">
        <v>266</v>
      </c>
      <c r="D100" s="125" t="s">
        <v>373</v>
      </c>
      <c r="E100" s="125" t="s">
        <v>51</v>
      </c>
      <c r="F100" s="125" t="s">
        <v>374</v>
      </c>
      <c r="G100" s="125" t="s">
        <v>375</v>
      </c>
      <c r="H100" s="125" t="s">
        <v>376</v>
      </c>
      <c r="I100" s="125" t="s">
        <v>377</v>
      </c>
      <c r="J100" s="125" t="s">
        <v>378</v>
      </c>
      <c r="K100" s="136">
        <v>28</v>
      </c>
      <c r="L100" s="127">
        <v>900</v>
      </c>
      <c r="M100" s="127">
        <v>1300</v>
      </c>
      <c r="N100" s="17">
        <f t="shared" si="19"/>
        <v>2200</v>
      </c>
      <c r="O100" s="127">
        <v>900</v>
      </c>
      <c r="P100" s="127">
        <v>1300</v>
      </c>
      <c r="Q100" s="17">
        <f t="shared" si="20"/>
        <v>2200</v>
      </c>
      <c r="R100" s="68" t="s">
        <v>128</v>
      </c>
    </row>
    <row r="101" spans="1:18" s="120" customFormat="1" ht="12.75" customHeight="1">
      <c r="A101" s="114">
        <v>29</v>
      </c>
      <c r="B101" s="116" t="s">
        <v>265</v>
      </c>
      <c r="C101" s="116" t="s">
        <v>363</v>
      </c>
      <c r="D101" s="116" t="s">
        <v>68</v>
      </c>
      <c r="E101" s="116" t="s">
        <v>113</v>
      </c>
      <c r="F101" s="116" t="s">
        <v>379</v>
      </c>
      <c r="G101" s="116" t="s">
        <v>380</v>
      </c>
      <c r="H101" s="116" t="s">
        <v>381</v>
      </c>
      <c r="I101" s="116" t="s">
        <v>382</v>
      </c>
      <c r="J101" s="116" t="s">
        <v>49</v>
      </c>
      <c r="K101" s="116" t="s">
        <v>18</v>
      </c>
      <c r="L101" s="135">
        <v>400</v>
      </c>
      <c r="M101" s="135">
        <v>800</v>
      </c>
      <c r="N101" s="17">
        <f t="shared" si="19"/>
        <v>1200</v>
      </c>
      <c r="O101" s="135">
        <v>400</v>
      </c>
      <c r="P101" s="135">
        <v>800</v>
      </c>
      <c r="Q101" s="17">
        <f t="shared" si="20"/>
        <v>1200</v>
      </c>
      <c r="R101" s="68" t="s">
        <v>128</v>
      </c>
    </row>
    <row r="102" spans="1:18" s="120" customFormat="1" ht="12.75" customHeight="1">
      <c r="A102" s="114">
        <v>30</v>
      </c>
      <c r="B102" s="116" t="s">
        <v>265</v>
      </c>
      <c r="C102" s="116" t="s">
        <v>383</v>
      </c>
      <c r="D102" s="116" t="s">
        <v>384</v>
      </c>
      <c r="E102" s="116" t="s">
        <v>77</v>
      </c>
      <c r="F102" s="116" t="s">
        <v>385</v>
      </c>
      <c r="G102" s="116" t="s">
        <v>386</v>
      </c>
      <c r="H102" s="68" t="s">
        <v>387</v>
      </c>
      <c r="I102" s="116" t="s">
        <v>388</v>
      </c>
      <c r="J102" s="116" t="s">
        <v>49</v>
      </c>
      <c r="K102" s="116" t="s">
        <v>87</v>
      </c>
      <c r="L102" s="135">
        <v>100</v>
      </c>
      <c r="M102" s="135">
        <v>400</v>
      </c>
      <c r="N102" s="17">
        <f t="shared" si="19"/>
        <v>500</v>
      </c>
      <c r="O102" s="135">
        <v>100</v>
      </c>
      <c r="P102" s="135">
        <v>400</v>
      </c>
      <c r="Q102" s="17">
        <f t="shared" si="20"/>
        <v>500</v>
      </c>
      <c r="R102" s="68" t="s">
        <v>128</v>
      </c>
    </row>
    <row r="103" spans="1:18" s="120" customFormat="1" ht="12.75" customHeight="1">
      <c r="A103" s="114">
        <v>31</v>
      </c>
      <c r="B103" s="116" t="s">
        <v>265</v>
      </c>
      <c r="C103" s="125" t="s">
        <v>282</v>
      </c>
      <c r="D103" s="125" t="s">
        <v>384</v>
      </c>
      <c r="E103" s="125" t="s">
        <v>77</v>
      </c>
      <c r="F103" s="125" t="s">
        <v>385</v>
      </c>
      <c r="G103" s="125" t="s">
        <v>386</v>
      </c>
      <c r="H103" s="125" t="s">
        <v>389</v>
      </c>
      <c r="I103" s="125" t="s">
        <v>390</v>
      </c>
      <c r="J103" s="125" t="s">
        <v>49</v>
      </c>
      <c r="K103" s="126" t="s">
        <v>18</v>
      </c>
      <c r="L103" s="127">
        <v>300</v>
      </c>
      <c r="M103" s="127">
        <v>800</v>
      </c>
      <c r="N103" s="17">
        <f t="shared" si="19"/>
        <v>1100</v>
      </c>
      <c r="O103" s="127">
        <v>300</v>
      </c>
      <c r="P103" s="127">
        <v>800</v>
      </c>
      <c r="Q103" s="17">
        <f t="shared" si="20"/>
        <v>1100</v>
      </c>
      <c r="R103" s="68" t="s">
        <v>128</v>
      </c>
    </row>
    <row r="104" spans="1:18" s="120" customFormat="1" ht="12.75" customHeight="1">
      <c r="A104" s="114">
        <v>32</v>
      </c>
      <c r="B104" s="116" t="s">
        <v>265</v>
      </c>
      <c r="C104" s="125" t="s">
        <v>282</v>
      </c>
      <c r="D104" s="125" t="s">
        <v>391</v>
      </c>
      <c r="E104" s="125" t="s">
        <v>75</v>
      </c>
      <c r="F104" s="125" t="s">
        <v>392</v>
      </c>
      <c r="G104" s="125" t="s">
        <v>393</v>
      </c>
      <c r="H104" s="125" t="s">
        <v>394</v>
      </c>
      <c r="I104" s="125" t="s">
        <v>395</v>
      </c>
      <c r="J104" s="125" t="s">
        <v>66</v>
      </c>
      <c r="K104" s="126" t="s">
        <v>92</v>
      </c>
      <c r="L104" s="127">
        <v>13000</v>
      </c>
      <c r="M104" s="127">
        <v>0</v>
      </c>
      <c r="N104" s="17">
        <f t="shared" si="19"/>
        <v>13000</v>
      </c>
      <c r="O104" s="127">
        <v>13000</v>
      </c>
      <c r="P104" s="127">
        <v>0</v>
      </c>
      <c r="Q104" s="17">
        <f t="shared" si="20"/>
        <v>13000</v>
      </c>
      <c r="R104" s="68" t="s">
        <v>128</v>
      </c>
    </row>
    <row r="105" spans="1:18" s="120" customFormat="1" ht="12.75" customHeight="1">
      <c r="A105" s="114">
        <v>33</v>
      </c>
      <c r="B105" s="116" t="s">
        <v>265</v>
      </c>
      <c r="C105" s="125" t="s">
        <v>282</v>
      </c>
      <c r="D105" s="125" t="s">
        <v>396</v>
      </c>
      <c r="E105" s="125" t="s">
        <v>397</v>
      </c>
      <c r="F105" s="125" t="s">
        <v>398</v>
      </c>
      <c r="G105" s="125" t="s">
        <v>399</v>
      </c>
      <c r="H105" s="125" t="s">
        <v>400</v>
      </c>
      <c r="I105" s="125" t="s">
        <v>401</v>
      </c>
      <c r="J105" s="125" t="s">
        <v>49</v>
      </c>
      <c r="K105" s="126" t="s">
        <v>90</v>
      </c>
      <c r="L105" s="127">
        <v>700</v>
      </c>
      <c r="M105" s="127">
        <v>1800</v>
      </c>
      <c r="N105" s="17">
        <f t="shared" si="19"/>
        <v>2500</v>
      </c>
      <c r="O105" s="127">
        <v>700</v>
      </c>
      <c r="P105" s="127">
        <v>1800</v>
      </c>
      <c r="Q105" s="17">
        <f t="shared" si="20"/>
        <v>2500</v>
      </c>
      <c r="R105" s="68" t="s">
        <v>128</v>
      </c>
    </row>
    <row r="106" spans="1:18" s="120" customFormat="1" ht="12.75" customHeight="1">
      <c r="A106" s="114">
        <v>34</v>
      </c>
      <c r="B106" s="116" t="s">
        <v>265</v>
      </c>
      <c r="C106" s="125" t="s">
        <v>282</v>
      </c>
      <c r="D106" s="125" t="s">
        <v>402</v>
      </c>
      <c r="E106" s="125" t="s">
        <v>403</v>
      </c>
      <c r="F106" s="125" t="s">
        <v>404</v>
      </c>
      <c r="G106" s="125" t="s">
        <v>193</v>
      </c>
      <c r="H106" s="125" t="s">
        <v>405</v>
      </c>
      <c r="I106" s="125" t="s">
        <v>406</v>
      </c>
      <c r="J106" s="125" t="s">
        <v>49</v>
      </c>
      <c r="K106" s="126" t="s">
        <v>96</v>
      </c>
      <c r="L106" s="127">
        <v>3000</v>
      </c>
      <c r="M106" s="127">
        <v>8000</v>
      </c>
      <c r="N106" s="17">
        <f t="shared" si="19"/>
        <v>11000</v>
      </c>
      <c r="O106" s="127">
        <v>3000</v>
      </c>
      <c r="P106" s="127">
        <v>8000</v>
      </c>
      <c r="Q106" s="17">
        <f t="shared" si="20"/>
        <v>11000</v>
      </c>
      <c r="R106" s="68" t="s">
        <v>128</v>
      </c>
    </row>
    <row r="107" spans="1:18" s="120" customFormat="1" ht="12.75" customHeight="1">
      <c r="A107" s="114">
        <v>35</v>
      </c>
      <c r="B107" s="116" t="s">
        <v>265</v>
      </c>
      <c r="C107" s="116" t="s">
        <v>282</v>
      </c>
      <c r="D107" s="116" t="s">
        <v>407</v>
      </c>
      <c r="E107" s="116" t="s">
        <v>397</v>
      </c>
      <c r="F107" s="116" t="s">
        <v>408</v>
      </c>
      <c r="G107" s="116" t="s">
        <v>409</v>
      </c>
      <c r="H107" s="116" t="s">
        <v>410</v>
      </c>
      <c r="I107" s="116" t="s">
        <v>2492</v>
      </c>
      <c r="J107" s="116" t="s">
        <v>49</v>
      </c>
      <c r="K107" s="116" t="s">
        <v>56</v>
      </c>
      <c r="L107" s="135">
        <v>2000</v>
      </c>
      <c r="M107" s="135">
        <v>5000</v>
      </c>
      <c r="N107" s="17">
        <f t="shared" si="19"/>
        <v>7000</v>
      </c>
      <c r="O107" s="135">
        <v>2000</v>
      </c>
      <c r="P107" s="135">
        <v>5000</v>
      </c>
      <c r="Q107" s="17">
        <f t="shared" si="20"/>
        <v>7000</v>
      </c>
      <c r="R107" s="68" t="s">
        <v>128</v>
      </c>
    </row>
    <row r="108" spans="1:18" s="120" customFormat="1" ht="12.75" customHeight="1">
      <c r="A108" s="114">
        <v>36</v>
      </c>
      <c r="B108" s="116" t="s">
        <v>265</v>
      </c>
      <c r="C108" s="116" t="s">
        <v>282</v>
      </c>
      <c r="D108" s="116" t="s">
        <v>411</v>
      </c>
      <c r="E108" s="116" t="s">
        <v>90</v>
      </c>
      <c r="F108" s="116" t="s">
        <v>44</v>
      </c>
      <c r="G108" s="116" t="s">
        <v>45</v>
      </c>
      <c r="H108" s="68" t="s">
        <v>412</v>
      </c>
      <c r="I108" s="116" t="s">
        <v>413</v>
      </c>
      <c r="J108" s="116" t="s">
        <v>49</v>
      </c>
      <c r="K108" s="116" t="s">
        <v>95</v>
      </c>
      <c r="L108" s="135">
        <v>1000</v>
      </c>
      <c r="M108" s="135">
        <v>2000</v>
      </c>
      <c r="N108" s="17">
        <f t="shared" si="19"/>
        <v>3000</v>
      </c>
      <c r="O108" s="135">
        <v>1000</v>
      </c>
      <c r="P108" s="135">
        <v>2000</v>
      </c>
      <c r="Q108" s="17">
        <f t="shared" si="20"/>
        <v>3000</v>
      </c>
      <c r="R108" s="68" t="s">
        <v>128</v>
      </c>
    </row>
    <row r="109" spans="1:18" s="120" customFormat="1" ht="12.75" customHeight="1">
      <c r="A109" s="114">
        <v>37</v>
      </c>
      <c r="B109" s="116" t="s">
        <v>265</v>
      </c>
      <c r="C109" s="125" t="s">
        <v>282</v>
      </c>
      <c r="D109" s="125" t="s">
        <v>102</v>
      </c>
      <c r="E109" s="125" t="s">
        <v>137</v>
      </c>
      <c r="F109" s="125" t="s">
        <v>414</v>
      </c>
      <c r="G109" s="125" t="s">
        <v>415</v>
      </c>
      <c r="H109" s="125" t="s">
        <v>416</v>
      </c>
      <c r="I109" s="125" t="s">
        <v>417</v>
      </c>
      <c r="J109" s="125" t="s">
        <v>66</v>
      </c>
      <c r="K109" s="126" t="s">
        <v>86</v>
      </c>
      <c r="L109" s="127">
        <v>2000</v>
      </c>
      <c r="M109" s="127">
        <v>0</v>
      </c>
      <c r="N109" s="17">
        <f t="shared" si="19"/>
        <v>2000</v>
      </c>
      <c r="O109" s="127">
        <v>2000</v>
      </c>
      <c r="P109" s="127">
        <v>0</v>
      </c>
      <c r="Q109" s="17">
        <f t="shared" si="20"/>
        <v>2000</v>
      </c>
      <c r="R109" s="68" t="s">
        <v>418</v>
      </c>
    </row>
    <row r="110" spans="1:18" s="120" customFormat="1" ht="12.75" customHeight="1">
      <c r="A110" s="114">
        <v>38</v>
      </c>
      <c r="B110" s="116" t="s">
        <v>265</v>
      </c>
      <c r="C110" s="125" t="s">
        <v>419</v>
      </c>
      <c r="D110" s="125" t="s">
        <v>420</v>
      </c>
      <c r="E110" s="125" t="s">
        <v>124</v>
      </c>
      <c r="F110" s="125" t="s">
        <v>421</v>
      </c>
      <c r="G110" s="125" t="s">
        <v>422</v>
      </c>
      <c r="H110" s="125" t="s">
        <v>423</v>
      </c>
      <c r="I110" s="125" t="s">
        <v>424</v>
      </c>
      <c r="J110" s="125" t="s">
        <v>49</v>
      </c>
      <c r="K110" s="126" t="s">
        <v>93</v>
      </c>
      <c r="L110" s="127">
        <v>200</v>
      </c>
      <c r="M110" s="127">
        <v>600</v>
      </c>
      <c r="N110" s="17">
        <f t="shared" si="19"/>
        <v>800</v>
      </c>
      <c r="O110" s="127">
        <v>200</v>
      </c>
      <c r="P110" s="127">
        <v>600</v>
      </c>
      <c r="Q110" s="17">
        <f t="shared" si="20"/>
        <v>800</v>
      </c>
      <c r="R110" s="68" t="s">
        <v>418</v>
      </c>
    </row>
    <row r="111" spans="1:18" s="120" customFormat="1" ht="12.75" customHeight="1">
      <c r="A111" s="114">
        <v>39</v>
      </c>
      <c r="B111" s="116" t="s">
        <v>265</v>
      </c>
      <c r="C111" s="125" t="s">
        <v>425</v>
      </c>
      <c r="D111" s="125" t="s">
        <v>420</v>
      </c>
      <c r="E111" s="125" t="s">
        <v>124</v>
      </c>
      <c r="F111" s="125" t="s">
        <v>421</v>
      </c>
      <c r="G111" s="125" t="s">
        <v>422</v>
      </c>
      <c r="H111" s="125" t="s">
        <v>426</v>
      </c>
      <c r="I111" s="125">
        <v>82356529</v>
      </c>
      <c r="J111" s="125" t="s">
        <v>49</v>
      </c>
      <c r="K111" s="126" t="s">
        <v>86</v>
      </c>
      <c r="L111" s="127">
        <v>80</v>
      </c>
      <c r="M111" s="127">
        <v>20</v>
      </c>
      <c r="N111" s="17">
        <f t="shared" si="19"/>
        <v>100</v>
      </c>
      <c r="O111" s="127">
        <v>80</v>
      </c>
      <c r="P111" s="127">
        <v>20</v>
      </c>
      <c r="Q111" s="17">
        <f t="shared" si="20"/>
        <v>100</v>
      </c>
      <c r="R111" s="68" t="s">
        <v>418</v>
      </c>
    </row>
    <row r="112" spans="1:18" s="120" customFormat="1" ht="12.75" customHeight="1">
      <c r="A112" s="114">
        <v>40</v>
      </c>
      <c r="B112" s="116" t="s">
        <v>265</v>
      </c>
      <c r="C112" s="125" t="s">
        <v>427</v>
      </c>
      <c r="D112" s="125" t="s">
        <v>428</v>
      </c>
      <c r="E112" s="125" t="s">
        <v>19</v>
      </c>
      <c r="F112" s="125" t="s">
        <v>408</v>
      </c>
      <c r="G112" s="125" t="s">
        <v>409</v>
      </c>
      <c r="H112" s="125" t="s">
        <v>429</v>
      </c>
      <c r="I112" s="125" t="s">
        <v>430</v>
      </c>
      <c r="J112" s="125" t="s">
        <v>58</v>
      </c>
      <c r="K112" s="126" t="s">
        <v>431</v>
      </c>
      <c r="L112" s="127">
        <v>150000</v>
      </c>
      <c r="M112" s="127">
        <v>0</v>
      </c>
      <c r="N112" s="17">
        <f t="shared" si="19"/>
        <v>150000</v>
      </c>
      <c r="O112" s="127">
        <v>150000</v>
      </c>
      <c r="P112" s="127">
        <v>0</v>
      </c>
      <c r="Q112" s="17">
        <f t="shared" si="20"/>
        <v>150000</v>
      </c>
      <c r="R112" s="68" t="s">
        <v>418</v>
      </c>
    </row>
    <row r="113" spans="1:18" s="120" customFormat="1" ht="12.75" customHeight="1">
      <c r="A113" s="114">
        <v>41</v>
      </c>
      <c r="B113" s="116" t="s">
        <v>265</v>
      </c>
      <c r="C113" s="125" t="s">
        <v>266</v>
      </c>
      <c r="D113" s="125" t="s">
        <v>432</v>
      </c>
      <c r="E113" s="125" t="s">
        <v>112</v>
      </c>
      <c r="F113" s="125" t="s">
        <v>433</v>
      </c>
      <c r="G113" s="125" t="s">
        <v>62</v>
      </c>
      <c r="H113" s="125" t="s">
        <v>434</v>
      </c>
      <c r="I113" s="125" t="s">
        <v>435</v>
      </c>
      <c r="J113" s="125" t="s">
        <v>58</v>
      </c>
      <c r="K113" s="136">
        <v>40</v>
      </c>
      <c r="L113" s="127">
        <v>88000</v>
      </c>
      <c r="M113" s="127">
        <v>0</v>
      </c>
      <c r="N113" s="17">
        <f t="shared" si="19"/>
        <v>88000</v>
      </c>
      <c r="O113" s="127">
        <v>88000</v>
      </c>
      <c r="P113" s="127">
        <v>0</v>
      </c>
      <c r="Q113" s="17">
        <f t="shared" si="20"/>
        <v>88000</v>
      </c>
      <c r="R113" s="68" t="s">
        <v>63</v>
      </c>
    </row>
    <row r="114" spans="1:18" s="120" customFormat="1" ht="12.75" customHeight="1">
      <c r="A114" s="114">
        <v>42</v>
      </c>
      <c r="B114" s="116" t="s">
        <v>265</v>
      </c>
      <c r="C114" s="116" t="s">
        <v>266</v>
      </c>
      <c r="D114" s="116" t="s">
        <v>432</v>
      </c>
      <c r="E114" s="116" t="s">
        <v>112</v>
      </c>
      <c r="F114" s="116" t="s">
        <v>433</v>
      </c>
      <c r="G114" s="116" t="s">
        <v>62</v>
      </c>
      <c r="H114" s="116" t="s">
        <v>436</v>
      </c>
      <c r="I114" s="116" t="s">
        <v>437</v>
      </c>
      <c r="J114" s="116" t="s">
        <v>58</v>
      </c>
      <c r="K114" s="116">
        <v>50</v>
      </c>
      <c r="L114" s="135">
        <v>40000</v>
      </c>
      <c r="M114" s="135">
        <v>0</v>
      </c>
      <c r="N114" s="17">
        <f t="shared" si="19"/>
        <v>40000</v>
      </c>
      <c r="O114" s="135">
        <v>40000</v>
      </c>
      <c r="P114" s="135">
        <v>0</v>
      </c>
      <c r="Q114" s="17">
        <f t="shared" si="20"/>
        <v>40000</v>
      </c>
      <c r="R114" s="68" t="s">
        <v>63</v>
      </c>
    </row>
    <row r="115" spans="1:18" s="120" customFormat="1" ht="12.75" customHeight="1">
      <c r="A115" s="114">
        <v>43</v>
      </c>
      <c r="B115" s="116" t="s">
        <v>265</v>
      </c>
      <c r="C115" s="116" t="s">
        <v>266</v>
      </c>
      <c r="D115" s="116" t="s">
        <v>432</v>
      </c>
      <c r="E115" s="116" t="s">
        <v>112</v>
      </c>
      <c r="F115" s="116" t="s">
        <v>433</v>
      </c>
      <c r="G115" s="116" t="s">
        <v>62</v>
      </c>
      <c r="H115" s="116" t="s">
        <v>438</v>
      </c>
      <c r="I115" s="116" t="s">
        <v>439</v>
      </c>
      <c r="J115" s="116" t="s">
        <v>58</v>
      </c>
      <c r="K115" s="116">
        <v>110</v>
      </c>
      <c r="L115" s="135">
        <v>232000</v>
      </c>
      <c r="M115" s="135">
        <v>0</v>
      </c>
      <c r="N115" s="17">
        <f t="shared" si="19"/>
        <v>232000</v>
      </c>
      <c r="O115" s="135">
        <v>232000</v>
      </c>
      <c r="P115" s="135">
        <v>0</v>
      </c>
      <c r="Q115" s="17">
        <f t="shared" si="20"/>
        <v>232000</v>
      </c>
      <c r="R115" s="68" t="s">
        <v>63</v>
      </c>
    </row>
    <row r="116" spans="1:18" s="120" customFormat="1" ht="12.75" customHeight="1">
      <c r="A116" s="114">
        <v>44</v>
      </c>
      <c r="B116" s="116" t="s">
        <v>265</v>
      </c>
      <c r="C116" s="125" t="s">
        <v>266</v>
      </c>
      <c r="D116" s="125" t="s">
        <v>432</v>
      </c>
      <c r="E116" s="125" t="s">
        <v>112</v>
      </c>
      <c r="F116" s="125" t="s">
        <v>433</v>
      </c>
      <c r="G116" s="125" t="s">
        <v>62</v>
      </c>
      <c r="H116" s="125" t="s">
        <v>440</v>
      </c>
      <c r="I116" s="125" t="s">
        <v>441</v>
      </c>
      <c r="J116" s="125" t="s">
        <v>58</v>
      </c>
      <c r="K116" s="136">
        <v>280</v>
      </c>
      <c r="L116" s="127">
        <v>560000</v>
      </c>
      <c r="M116" s="127">
        <v>0</v>
      </c>
      <c r="N116" s="17">
        <f t="shared" si="19"/>
        <v>560000</v>
      </c>
      <c r="O116" s="127">
        <v>560000</v>
      </c>
      <c r="P116" s="127">
        <v>0</v>
      </c>
      <c r="Q116" s="17">
        <f t="shared" si="20"/>
        <v>560000</v>
      </c>
      <c r="R116" s="68" t="s">
        <v>63</v>
      </c>
    </row>
    <row r="117" spans="1:18" s="120" customFormat="1" ht="12.75" customHeight="1">
      <c r="A117" s="114">
        <v>45</v>
      </c>
      <c r="B117" s="116" t="s">
        <v>265</v>
      </c>
      <c r="C117" s="125" t="s">
        <v>266</v>
      </c>
      <c r="D117" s="125" t="s">
        <v>432</v>
      </c>
      <c r="E117" s="125" t="s">
        <v>112</v>
      </c>
      <c r="F117" s="125" t="s">
        <v>433</v>
      </c>
      <c r="G117" s="125" t="s">
        <v>62</v>
      </c>
      <c r="H117" s="125" t="s">
        <v>442</v>
      </c>
      <c r="I117" s="125" t="s">
        <v>443</v>
      </c>
      <c r="J117" s="125" t="s">
        <v>58</v>
      </c>
      <c r="K117" s="136">
        <v>40</v>
      </c>
      <c r="L117" s="127">
        <v>12000</v>
      </c>
      <c r="M117" s="127">
        <v>0</v>
      </c>
      <c r="N117" s="17">
        <f t="shared" si="19"/>
        <v>12000</v>
      </c>
      <c r="O117" s="127">
        <v>12000</v>
      </c>
      <c r="P117" s="127">
        <v>0</v>
      </c>
      <c r="Q117" s="17">
        <f t="shared" si="20"/>
        <v>12000</v>
      </c>
      <c r="R117" s="68" t="s">
        <v>63</v>
      </c>
    </row>
    <row r="118" spans="1:18" s="120" customFormat="1" ht="12.75" customHeight="1">
      <c r="A118" s="114">
        <v>46</v>
      </c>
      <c r="B118" s="116" t="s">
        <v>265</v>
      </c>
      <c r="C118" s="125" t="s">
        <v>266</v>
      </c>
      <c r="D118" s="125" t="s">
        <v>101</v>
      </c>
      <c r="E118" s="125" t="s">
        <v>119</v>
      </c>
      <c r="F118" s="125" t="s">
        <v>334</v>
      </c>
      <c r="G118" s="125" t="s">
        <v>335</v>
      </c>
      <c r="H118" s="125" t="s">
        <v>444</v>
      </c>
      <c r="I118" s="125" t="s">
        <v>445</v>
      </c>
      <c r="J118" s="125" t="s">
        <v>66</v>
      </c>
      <c r="K118" s="136">
        <v>17</v>
      </c>
      <c r="L118" s="127">
        <v>17000</v>
      </c>
      <c r="M118" s="127">
        <v>0</v>
      </c>
      <c r="N118" s="17">
        <f t="shared" si="19"/>
        <v>17000</v>
      </c>
      <c r="O118" s="127">
        <v>17000</v>
      </c>
      <c r="P118" s="127">
        <v>0</v>
      </c>
      <c r="Q118" s="17">
        <f t="shared" si="20"/>
        <v>17000</v>
      </c>
      <c r="R118" s="68" t="s">
        <v>128</v>
      </c>
    </row>
    <row r="119" spans="1:18" s="120" customFormat="1" ht="12.75" customHeight="1">
      <c r="A119" s="114">
        <v>47</v>
      </c>
      <c r="B119" s="116" t="s">
        <v>265</v>
      </c>
      <c r="C119" s="125" t="s">
        <v>266</v>
      </c>
      <c r="D119" s="125" t="s">
        <v>101</v>
      </c>
      <c r="E119" s="125" t="s">
        <v>119</v>
      </c>
      <c r="F119" s="125" t="s">
        <v>334</v>
      </c>
      <c r="G119" s="125" t="s">
        <v>335</v>
      </c>
      <c r="H119" s="125" t="s">
        <v>446</v>
      </c>
      <c r="I119" s="125" t="s">
        <v>447</v>
      </c>
      <c r="J119" s="125" t="s">
        <v>66</v>
      </c>
      <c r="K119" s="136">
        <v>24</v>
      </c>
      <c r="L119" s="127">
        <v>27000</v>
      </c>
      <c r="M119" s="127">
        <v>0</v>
      </c>
      <c r="N119" s="17">
        <f t="shared" si="19"/>
        <v>27000</v>
      </c>
      <c r="O119" s="127">
        <v>27000</v>
      </c>
      <c r="P119" s="127">
        <v>0</v>
      </c>
      <c r="Q119" s="17">
        <f t="shared" si="20"/>
        <v>27000</v>
      </c>
      <c r="R119" s="68" t="s">
        <v>128</v>
      </c>
    </row>
    <row r="120" spans="1:18" s="120" customFormat="1" ht="12.75" customHeight="1">
      <c r="A120" s="114">
        <v>48</v>
      </c>
      <c r="B120" s="116" t="s">
        <v>265</v>
      </c>
      <c r="C120" s="116" t="s">
        <v>266</v>
      </c>
      <c r="D120" s="116" t="s">
        <v>101</v>
      </c>
      <c r="E120" s="116" t="s">
        <v>119</v>
      </c>
      <c r="F120" s="116" t="s">
        <v>334</v>
      </c>
      <c r="G120" s="116" t="s">
        <v>335</v>
      </c>
      <c r="H120" s="116" t="s">
        <v>448</v>
      </c>
      <c r="I120" s="116" t="s">
        <v>449</v>
      </c>
      <c r="J120" s="116" t="s">
        <v>66</v>
      </c>
      <c r="K120" s="116">
        <v>7</v>
      </c>
      <c r="L120" s="135">
        <v>2000</v>
      </c>
      <c r="M120" s="135">
        <v>0</v>
      </c>
      <c r="N120" s="17">
        <f t="shared" si="19"/>
        <v>2000</v>
      </c>
      <c r="O120" s="135">
        <v>2000</v>
      </c>
      <c r="P120" s="135">
        <v>0</v>
      </c>
      <c r="Q120" s="17">
        <f t="shared" si="20"/>
        <v>2000</v>
      </c>
      <c r="R120" s="68" t="s">
        <v>128</v>
      </c>
    </row>
    <row r="121" spans="1:18" s="120" customFormat="1" ht="12.75" customHeight="1">
      <c r="A121" s="114">
        <v>49</v>
      </c>
      <c r="B121" s="116" t="s">
        <v>265</v>
      </c>
      <c r="C121" s="125" t="s">
        <v>266</v>
      </c>
      <c r="D121" s="125" t="s">
        <v>101</v>
      </c>
      <c r="E121" s="125" t="s">
        <v>119</v>
      </c>
      <c r="F121" s="125" t="s">
        <v>334</v>
      </c>
      <c r="G121" s="125" t="s">
        <v>335</v>
      </c>
      <c r="H121" s="125" t="s">
        <v>450</v>
      </c>
      <c r="I121" s="125" t="s">
        <v>451</v>
      </c>
      <c r="J121" s="125" t="s">
        <v>66</v>
      </c>
      <c r="K121" s="126" t="s">
        <v>56</v>
      </c>
      <c r="L121" s="127">
        <v>25000</v>
      </c>
      <c r="M121" s="127">
        <v>0</v>
      </c>
      <c r="N121" s="17">
        <f t="shared" si="19"/>
        <v>25000</v>
      </c>
      <c r="O121" s="127">
        <v>25000</v>
      </c>
      <c r="P121" s="127">
        <v>0</v>
      </c>
      <c r="Q121" s="17">
        <f t="shared" si="20"/>
        <v>25000</v>
      </c>
      <c r="R121" s="68" t="s">
        <v>128</v>
      </c>
    </row>
    <row r="122" spans="1:18" s="120" customFormat="1" ht="12.75" customHeight="1">
      <c r="A122" s="114">
        <v>50</v>
      </c>
      <c r="B122" s="116" t="s">
        <v>265</v>
      </c>
      <c r="C122" s="125" t="s">
        <v>266</v>
      </c>
      <c r="D122" s="125" t="s">
        <v>101</v>
      </c>
      <c r="E122" s="125" t="s">
        <v>119</v>
      </c>
      <c r="F122" s="125" t="s">
        <v>334</v>
      </c>
      <c r="G122" s="125" t="s">
        <v>335</v>
      </c>
      <c r="H122" s="125" t="s">
        <v>452</v>
      </c>
      <c r="I122" s="125" t="s">
        <v>453</v>
      </c>
      <c r="J122" s="125" t="s">
        <v>66</v>
      </c>
      <c r="K122" s="136" t="s">
        <v>56</v>
      </c>
      <c r="L122" s="127">
        <v>15000</v>
      </c>
      <c r="M122" s="127">
        <v>0</v>
      </c>
      <c r="N122" s="17">
        <f t="shared" si="19"/>
        <v>15000</v>
      </c>
      <c r="O122" s="127">
        <v>15000</v>
      </c>
      <c r="P122" s="127">
        <v>0</v>
      </c>
      <c r="Q122" s="17">
        <f t="shared" si="20"/>
        <v>15000</v>
      </c>
      <c r="R122" s="68" t="s">
        <v>128</v>
      </c>
    </row>
    <row r="123" spans="1:18" s="120" customFormat="1" ht="12.75" customHeight="1">
      <c r="A123" s="114">
        <v>51</v>
      </c>
      <c r="B123" s="116" t="s">
        <v>265</v>
      </c>
      <c r="C123" s="116" t="s">
        <v>266</v>
      </c>
      <c r="D123" s="116" t="s">
        <v>101</v>
      </c>
      <c r="E123" s="116" t="s">
        <v>119</v>
      </c>
      <c r="F123" s="116" t="s">
        <v>334</v>
      </c>
      <c r="G123" s="116" t="s">
        <v>335</v>
      </c>
      <c r="H123" s="68" t="s">
        <v>454</v>
      </c>
      <c r="I123" s="116" t="s">
        <v>455</v>
      </c>
      <c r="J123" s="116" t="s">
        <v>66</v>
      </c>
      <c r="K123" s="138">
        <v>12</v>
      </c>
      <c r="L123" s="12">
        <v>5500</v>
      </c>
      <c r="M123" s="127">
        <v>0</v>
      </c>
      <c r="N123" s="17">
        <f t="shared" si="19"/>
        <v>5500</v>
      </c>
      <c r="O123" s="12">
        <v>5500</v>
      </c>
      <c r="P123" s="127">
        <v>0</v>
      </c>
      <c r="Q123" s="17">
        <f t="shared" si="20"/>
        <v>5500</v>
      </c>
      <c r="R123" s="68" t="s">
        <v>128</v>
      </c>
    </row>
    <row r="124" spans="1:18" s="120" customFormat="1" ht="12.75" customHeight="1">
      <c r="A124" s="114">
        <v>52</v>
      </c>
      <c r="B124" s="116" t="s">
        <v>265</v>
      </c>
      <c r="C124" s="116" t="s">
        <v>266</v>
      </c>
      <c r="D124" s="116" t="s">
        <v>101</v>
      </c>
      <c r="E124" s="116" t="s">
        <v>119</v>
      </c>
      <c r="F124" s="116" t="s">
        <v>334</v>
      </c>
      <c r="G124" s="116" t="s">
        <v>335</v>
      </c>
      <c r="H124" s="139" t="s">
        <v>456</v>
      </c>
      <c r="I124" s="116" t="s">
        <v>457</v>
      </c>
      <c r="J124" s="116" t="s">
        <v>58</v>
      </c>
      <c r="K124" s="138">
        <v>95</v>
      </c>
      <c r="L124" s="12">
        <v>130000</v>
      </c>
      <c r="M124" s="127">
        <v>0</v>
      </c>
      <c r="N124" s="17">
        <f t="shared" si="19"/>
        <v>130000</v>
      </c>
      <c r="O124" s="12">
        <v>130000</v>
      </c>
      <c r="P124" s="127">
        <v>0</v>
      </c>
      <c r="Q124" s="17">
        <f t="shared" si="20"/>
        <v>130000</v>
      </c>
      <c r="R124" s="68" t="s">
        <v>128</v>
      </c>
    </row>
    <row r="125" spans="1:18" s="120" customFormat="1" ht="12.75" customHeight="1">
      <c r="A125" s="114">
        <v>53</v>
      </c>
      <c r="B125" s="116" t="s">
        <v>265</v>
      </c>
      <c r="C125" s="116" t="s">
        <v>266</v>
      </c>
      <c r="D125" s="116" t="s">
        <v>101</v>
      </c>
      <c r="E125" s="116" t="s">
        <v>119</v>
      </c>
      <c r="F125" s="116" t="s">
        <v>334</v>
      </c>
      <c r="G125" s="116" t="s">
        <v>335</v>
      </c>
      <c r="H125" s="139" t="s">
        <v>458</v>
      </c>
      <c r="I125" s="125" t="s">
        <v>459</v>
      </c>
      <c r="J125" s="125" t="s">
        <v>66</v>
      </c>
      <c r="K125" s="140">
        <v>13</v>
      </c>
      <c r="L125" s="127">
        <v>3600</v>
      </c>
      <c r="M125" s="127">
        <v>0</v>
      </c>
      <c r="N125" s="17">
        <f t="shared" si="19"/>
        <v>3600</v>
      </c>
      <c r="O125" s="127">
        <v>3600</v>
      </c>
      <c r="P125" s="127">
        <v>0</v>
      </c>
      <c r="Q125" s="17">
        <f t="shared" si="20"/>
        <v>3600</v>
      </c>
      <c r="R125" s="68" t="s">
        <v>128</v>
      </c>
    </row>
    <row r="126" spans="1:18" s="120" customFormat="1" ht="12.75" customHeight="1">
      <c r="A126" s="114">
        <v>54</v>
      </c>
      <c r="B126" s="116" t="s">
        <v>265</v>
      </c>
      <c r="C126" s="116" t="s">
        <v>266</v>
      </c>
      <c r="D126" s="116" t="s">
        <v>101</v>
      </c>
      <c r="E126" s="116" t="s">
        <v>119</v>
      </c>
      <c r="F126" s="116" t="s">
        <v>334</v>
      </c>
      <c r="G126" s="116" t="s">
        <v>335</v>
      </c>
      <c r="H126" s="68" t="s">
        <v>460</v>
      </c>
      <c r="I126" s="116" t="s">
        <v>461</v>
      </c>
      <c r="J126" s="116" t="s">
        <v>66</v>
      </c>
      <c r="K126" s="138">
        <v>16</v>
      </c>
      <c r="L126" s="135">
        <v>10000</v>
      </c>
      <c r="M126" s="135">
        <v>0</v>
      </c>
      <c r="N126" s="17">
        <f t="shared" si="19"/>
        <v>10000</v>
      </c>
      <c r="O126" s="135">
        <v>10000</v>
      </c>
      <c r="P126" s="135">
        <v>0</v>
      </c>
      <c r="Q126" s="17">
        <f t="shared" si="20"/>
        <v>10000</v>
      </c>
      <c r="R126" s="68" t="s">
        <v>128</v>
      </c>
    </row>
    <row r="127" spans="1:18" s="120" customFormat="1" ht="12.75" customHeight="1">
      <c r="A127" s="114">
        <v>55</v>
      </c>
      <c r="B127" s="116" t="s">
        <v>265</v>
      </c>
      <c r="C127" s="116" t="s">
        <v>462</v>
      </c>
      <c r="D127" s="116" t="s">
        <v>463</v>
      </c>
      <c r="E127" s="116" t="s">
        <v>135</v>
      </c>
      <c r="F127" s="116" t="s">
        <v>464</v>
      </c>
      <c r="G127" s="116" t="s">
        <v>129</v>
      </c>
      <c r="H127" s="139" t="s">
        <v>465</v>
      </c>
      <c r="I127" s="116" t="s">
        <v>466</v>
      </c>
      <c r="J127" s="116" t="s">
        <v>66</v>
      </c>
      <c r="K127" s="138">
        <v>4</v>
      </c>
      <c r="L127" s="135">
        <v>23000</v>
      </c>
      <c r="M127" s="135">
        <v>0</v>
      </c>
      <c r="N127" s="17">
        <f t="shared" si="19"/>
        <v>23000</v>
      </c>
      <c r="O127" s="135">
        <v>23000</v>
      </c>
      <c r="P127" s="135">
        <v>0</v>
      </c>
      <c r="Q127" s="17">
        <f t="shared" si="20"/>
        <v>23000</v>
      </c>
      <c r="R127" s="68" t="s">
        <v>128</v>
      </c>
    </row>
    <row r="128" spans="1:18" s="120" customFormat="1" ht="12.75" customHeight="1">
      <c r="A128" s="114">
        <v>56</v>
      </c>
      <c r="B128" s="116" t="s">
        <v>265</v>
      </c>
      <c r="C128" s="116" t="s">
        <v>266</v>
      </c>
      <c r="D128" s="116" t="s">
        <v>467</v>
      </c>
      <c r="E128" s="116" t="s">
        <v>17</v>
      </c>
      <c r="F128" s="116" t="s">
        <v>468</v>
      </c>
      <c r="G128" s="116" t="s">
        <v>375</v>
      </c>
      <c r="H128" s="139" t="s">
        <v>469</v>
      </c>
      <c r="I128" s="125" t="s">
        <v>470</v>
      </c>
      <c r="J128" s="125" t="s">
        <v>66</v>
      </c>
      <c r="K128" s="140">
        <v>80</v>
      </c>
      <c r="L128" s="127">
        <v>37000</v>
      </c>
      <c r="M128" s="127">
        <v>0</v>
      </c>
      <c r="N128" s="17">
        <f t="shared" si="19"/>
        <v>37000</v>
      </c>
      <c r="O128" s="127">
        <v>37000</v>
      </c>
      <c r="P128" s="127">
        <v>0</v>
      </c>
      <c r="Q128" s="17">
        <f t="shared" si="20"/>
        <v>37000</v>
      </c>
      <c r="R128" s="68" t="s">
        <v>418</v>
      </c>
    </row>
    <row r="129" spans="1:20" s="120" customFormat="1" ht="12.75" customHeight="1">
      <c r="A129" s="114">
        <v>57</v>
      </c>
      <c r="B129" s="116" t="s">
        <v>265</v>
      </c>
      <c r="C129" s="116" t="s">
        <v>73</v>
      </c>
      <c r="D129" s="116" t="s">
        <v>105</v>
      </c>
      <c r="E129" s="116" t="s">
        <v>89</v>
      </c>
      <c r="F129" s="116" t="s">
        <v>374</v>
      </c>
      <c r="G129" s="116" t="s">
        <v>375</v>
      </c>
      <c r="H129" s="116" t="s">
        <v>471</v>
      </c>
      <c r="I129" s="125" t="s">
        <v>472</v>
      </c>
      <c r="J129" s="125" t="s">
        <v>66</v>
      </c>
      <c r="K129" s="140">
        <v>7</v>
      </c>
      <c r="L129" s="127">
        <v>10000</v>
      </c>
      <c r="M129" s="127">
        <v>0</v>
      </c>
      <c r="N129" s="17">
        <f t="shared" si="19"/>
        <v>10000</v>
      </c>
      <c r="O129" s="127">
        <v>10000</v>
      </c>
      <c r="P129" s="127">
        <v>0</v>
      </c>
      <c r="Q129" s="17">
        <f t="shared" si="20"/>
        <v>10000</v>
      </c>
      <c r="R129" s="68" t="s">
        <v>418</v>
      </c>
    </row>
    <row r="130" spans="1:20" s="120" customFormat="1" ht="12.75" customHeight="1">
      <c r="A130" s="114">
        <v>58</v>
      </c>
      <c r="B130" s="116" t="s">
        <v>265</v>
      </c>
      <c r="C130" s="116" t="s">
        <v>473</v>
      </c>
      <c r="D130" s="116" t="s">
        <v>474</v>
      </c>
      <c r="E130" s="116" t="s">
        <v>86</v>
      </c>
      <c r="F130" s="116" t="s">
        <v>475</v>
      </c>
      <c r="G130" s="116" t="s">
        <v>476</v>
      </c>
      <c r="H130" s="139" t="s">
        <v>477</v>
      </c>
      <c r="I130" s="125" t="s">
        <v>478</v>
      </c>
      <c r="J130" s="125" t="s">
        <v>49</v>
      </c>
      <c r="K130" s="140" t="s">
        <v>122</v>
      </c>
      <c r="L130" s="127">
        <v>7000</v>
      </c>
      <c r="M130" s="127">
        <v>22000</v>
      </c>
      <c r="N130" s="17">
        <f t="shared" si="19"/>
        <v>29000</v>
      </c>
      <c r="O130" s="127">
        <v>7000</v>
      </c>
      <c r="P130" s="127">
        <v>22000</v>
      </c>
      <c r="Q130" s="17">
        <f t="shared" si="20"/>
        <v>29000</v>
      </c>
      <c r="R130" s="68" t="s">
        <v>128</v>
      </c>
    </row>
    <row r="131" spans="1:20" s="120" customFormat="1" ht="12.75" customHeight="1">
      <c r="A131" s="114">
        <v>59</v>
      </c>
      <c r="B131" s="116" t="s">
        <v>265</v>
      </c>
      <c r="C131" s="116" t="s">
        <v>479</v>
      </c>
      <c r="D131" s="116" t="s">
        <v>391</v>
      </c>
      <c r="E131" s="116" t="s">
        <v>75</v>
      </c>
      <c r="F131" s="116" t="s">
        <v>392</v>
      </c>
      <c r="G131" s="116" t="s">
        <v>393</v>
      </c>
      <c r="H131" s="139" t="s">
        <v>480</v>
      </c>
      <c r="I131" s="125">
        <v>93236429</v>
      </c>
      <c r="J131" s="125" t="s">
        <v>66</v>
      </c>
      <c r="K131" s="140" t="s">
        <v>92</v>
      </c>
      <c r="L131" s="127">
        <v>1000</v>
      </c>
      <c r="M131" s="127">
        <v>0</v>
      </c>
      <c r="N131" s="17">
        <f t="shared" si="19"/>
        <v>1000</v>
      </c>
      <c r="O131" s="127">
        <v>1000</v>
      </c>
      <c r="P131" s="127">
        <v>0</v>
      </c>
      <c r="Q131" s="17">
        <f t="shared" si="20"/>
        <v>1000</v>
      </c>
      <c r="R131" s="68" t="s">
        <v>128</v>
      </c>
    </row>
    <row r="132" spans="1:20" s="120" customFormat="1" ht="12.75" customHeight="1">
      <c r="A132" s="114">
        <v>60</v>
      </c>
      <c r="B132" s="116" t="s">
        <v>265</v>
      </c>
      <c r="C132" s="116" t="s">
        <v>266</v>
      </c>
      <c r="D132" s="116" t="s">
        <v>481</v>
      </c>
      <c r="E132" s="116" t="s">
        <v>53</v>
      </c>
      <c r="F132" s="116" t="s">
        <v>408</v>
      </c>
      <c r="G132" s="116" t="s">
        <v>409</v>
      </c>
      <c r="H132" s="139" t="s">
        <v>482</v>
      </c>
      <c r="I132" s="116" t="s">
        <v>483</v>
      </c>
      <c r="J132" s="116" t="s">
        <v>66</v>
      </c>
      <c r="K132" s="116" t="s">
        <v>484</v>
      </c>
      <c r="L132" s="135">
        <v>20000</v>
      </c>
      <c r="M132" s="135">
        <v>0</v>
      </c>
      <c r="N132" s="17">
        <f t="shared" si="19"/>
        <v>20000</v>
      </c>
      <c r="O132" s="135">
        <v>20000</v>
      </c>
      <c r="P132" s="135">
        <v>0</v>
      </c>
      <c r="Q132" s="17">
        <f t="shared" si="20"/>
        <v>20000</v>
      </c>
      <c r="R132" s="68" t="s">
        <v>48</v>
      </c>
    </row>
    <row r="133" spans="1:20" s="120" customFormat="1" ht="12.75" customHeight="1">
      <c r="A133" s="114">
        <v>61</v>
      </c>
      <c r="B133" s="116" t="s">
        <v>265</v>
      </c>
      <c r="C133" s="116" t="s">
        <v>485</v>
      </c>
      <c r="D133" s="116" t="s">
        <v>486</v>
      </c>
      <c r="E133" s="116"/>
      <c r="F133" s="116" t="s">
        <v>487</v>
      </c>
      <c r="G133" s="116" t="s">
        <v>488</v>
      </c>
      <c r="H133" s="139" t="s">
        <v>489</v>
      </c>
      <c r="I133" s="116">
        <v>56429647</v>
      </c>
      <c r="J133" s="116" t="s">
        <v>49</v>
      </c>
      <c r="K133" s="116" t="s">
        <v>114</v>
      </c>
      <c r="L133" s="135">
        <v>1400</v>
      </c>
      <c r="M133" s="135">
        <v>3300</v>
      </c>
      <c r="N133" s="17">
        <f t="shared" si="19"/>
        <v>4700</v>
      </c>
      <c r="O133" s="135">
        <v>1400</v>
      </c>
      <c r="P133" s="135">
        <v>3300</v>
      </c>
      <c r="Q133" s="17">
        <f t="shared" si="20"/>
        <v>4700</v>
      </c>
      <c r="R133" s="68" t="s">
        <v>490</v>
      </c>
    </row>
    <row r="134" spans="1:20" s="120" customFormat="1" ht="12.75" customHeight="1">
      <c r="A134" s="114">
        <v>62</v>
      </c>
      <c r="B134" s="116" t="s">
        <v>265</v>
      </c>
      <c r="C134" s="116" t="s">
        <v>491</v>
      </c>
      <c r="D134" s="116" t="s">
        <v>67</v>
      </c>
      <c r="E134" s="116" t="s">
        <v>134</v>
      </c>
      <c r="F134" s="116" t="s">
        <v>334</v>
      </c>
      <c r="G134" s="116" t="s">
        <v>335</v>
      </c>
      <c r="H134" s="139" t="s">
        <v>492</v>
      </c>
      <c r="I134" s="116" t="s">
        <v>493</v>
      </c>
      <c r="J134" s="116" t="s">
        <v>66</v>
      </c>
      <c r="K134" s="116" t="s">
        <v>93</v>
      </c>
      <c r="L134" s="135">
        <v>2000</v>
      </c>
      <c r="M134" s="135">
        <v>0</v>
      </c>
      <c r="N134" s="17">
        <f t="shared" si="19"/>
        <v>2000</v>
      </c>
      <c r="O134" s="135">
        <v>2000</v>
      </c>
      <c r="P134" s="135">
        <v>0</v>
      </c>
      <c r="Q134" s="17">
        <f t="shared" si="20"/>
        <v>2000</v>
      </c>
      <c r="R134" s="68" t="s">
        <v>128</v>
      </c>
    </row>
    <row r="135" spans="1:20" s="120" customFormat="1" ht="12.75" customHeight="1">
      <c r="A135" s="114">
        <v>63</v>
      </c>
      <c r="B135" s="116" t="s">
        <v>265</v>
      </c>
      <c r="C135" s="116" t="s">
        <v>494</v>
      </c>
      <c r="D135" s="116" t="s">
        <v>495</v>
      </c>
      <c r="E135" s="116" t="s">
        <v>89</v>
      </c>
      <c r="F135" s="116" t="s">
        <v>192</v>
      </c>
      <c r="G135" s="116" t="s">
        <v>188</v>
      </c>
      <c r="H135" s="116" t="s">
        <v>496</v>
      </c>
      <c r="I135" s="138">
        <v>71437632</v>
      </c>
      <c r="J135" s="116" t="s">
        <v>58</v>
      </c>
      <c r="K135" s="116" t="s">
        <v>497</v>
      </c>
      <c r="L135" s="135">
        <v>137000</v>
      </c>
      <c r="M135" s="135">
        <v>0</v>
      </c>
      <c r="N135" s="17">
        <f t="shared" si="19"/>
        <v>137000</v>
      </c>
      <c r="O135" s="135">
        <v>137000</v>
      </c>
      <c r="P135" s="135">
        <v>0</v>
      </c>
      <c r="Q135" s="17">
        <f t="shared" si="20"/>
        <v>137000</v>
      </c>
      <c r="R135" s="68" t="s">
        <v>48</v>
      </c>
      <c r="S135" s="144" t="s">
        <v>2506</v>
      </c>
      <c r="T135" s="68" t="s">
        <v>2505</v>
      </c>
    </row>
    <row r="136" spans="1:20" s="120" customFormat="1" ht="12.75" customHeight="1">
      <c r="A136" s="114">
        <v>64</v>
      </c>
      <c r="B136" s="116" t="s">
        <v>265</v>
      </c>
      <c r="C136" s="116" t="s">
        <v>494</v>
      </c>
      <c r="D136" s="116" t="s">
        <v>495</v>
      </c>
      <c r="E136" s="116" t="s">
        <v>89</v>
      </c>
      <c r="F136" s="116" t="s">
        <v>192</v>
      </c>
      <c r="G136" s="116" t="s">
        <v>188</v>
      </c>
      <c r="H136" s="221" t="s">
        <v>499</v>
      </c>
      <c r="I136" s="138">
        <v>71437631</v>
      </c>
      <c r="J136" s="116" t="s">
        <v>58</v>
      </c>
      <c r="K136" s="116" t="s">
        <v>500</v>
      </c>
      <c r="L136" s="135">
        <v>295000</v>
      </c>
      <c r="M136" s="135">
        <v>0</v>
      </c>
      <c r="N136" s="17">
        <f t="shared" si="19"/>
        <v>295000</v>
      </c>
      <c r="O136" s="135">
        <v>295000</v>
      </c>
      <c r="P136" s="135">
        <v>0</v>
      </c>
      <c r="Q136" s="17">
        <f t="shared" si="20"/>
        <v>295000</v>
      </c>
      <c r="R136" s="68" t="s">
        <v>48</v>
      </c>
      <c r="S136" s="144" t="s">
        <v>2507</v>
      </c>
      <c r="T136" s="68" t="s">
        <v>2505</v>
      </c>
    </row>
    <row r="137" spans="1:20" s="120" customFormat="1" ht="12.75" customHeight="1">
      <c r="A137" s="114">
        <v>65</v>
      </c>
      <c r="B137" s="116" t="s">
        <v>265</v>
      </c>
      <c r="C137" s="116" t="s">
        <v>494</v>
      </c>
      <c r="D137" s="116" t="s">
        <v>495</v>
      </c>
      <c r="E137" s="116" t="s">
        <v>89</v>
      </c>
      <c r="F137" s="116" t="s">
        <v>192</v>
      </c>
      <c r="G137" s="116" t="s">
        <v>188</v>
      </c>
      <c r="H137" s="221" t="s">
        <v>501</v>
      </c>
      <c r="I137" s="138">
        <v>35164772</v>
      </c>
      <c r="J137" s="116" t="s">
        <v>66</v>
      </c>
      <c r="K137" s="116" t="s">
        <v>122</v>
      </c>
      <c r="L137" s="222">
        <v>25000</v>
      </c>
      <c r="M137" s="135">
        <v>0</v>
      </c>
      <c r="N137" s="17">
        <f t="shared" ref="N137:N138" si="21">L137+M137</f>
        <v>25000</v>
      </c>
      <c r="O137" s="222">
        <v>25000</v>
      </c>
      <c r="P137" s="135">
        <v>0</v>
      </c>
      <c r="Q137" s="17">
        <f t="shared" si="20"/>
        <v>25000</v>
      </c>
      <c r="R137" s="68" t="s">
        <v>48</v>
      </c>
      <c r="S137" s="144" t="s">
        <v>2508</v>
      </c>
      <c r="T137" s="68" t="s">
        <v>2505</v>
      </c>
    </row>
    <row r="138" spans="1:20" s="72" customFormat="1">
      <c r="A138" s="290"/>
      <c r="B138" s="290"/>
      <c r="C138" s="290"/>
      <c r="D138" s="290"/>
      <c r="E138" s="290"/>
      <c r="F138" s="290"/>
      <c r="G138" s="290"/>
      <c r="H138" s="290"/>
      <c r="I138" s="290"/>
      <c r="J138" s="290"/>
      <c r="K138" s="290"/>
      <c r="L138" s="18">
        <f t="shared" ref="L138:P138" si="22">SUM(L73:L137)</f>
        <v>2665760</v>
      </c>
      <c r="M138" s="18">
        <f t="shared" si="22"/>
        <v>119660</v>
      </c>
      <c r="N138" s="18">
        <f t="shared" si="21"/>
        <v>2785420</v>
      </c>
      <c r="O138" s="18">
        <f t="shared" si="22"/>
        <v>2665760</v>
      </c>
      <c r="P138" s="18">
        <f t="shared" si="22"/>
        <v>119660</v>
      </c>
      <c r="Q138" s="18">
        <f t="shared" ref="Q138" si="23">O138+P138</f>
        <v>2785420</v>
      </c>
      <c r="R138" s="141"/>
      <c r="T138" s="14"/>
    </row>
    <row r="139" spans="1:20" ht="36" customHeight="1">
      <c r="A139" s="278"/>
      <c r="B139" s="278"/>
      <c r="C139" s="278"/>
      <c r="D139" s="278"/>
      <c r="E139" s="278"/>
      <c r="F139" s="278"/>
      <c r="G139" s="278"/>
      <c r="H139" s="278"/>
      <c r="I139" s="278"/>
      <c r="J139" s="278"/>
      <c r="K139" s="278"/>
      <c r="L139" s="278"/>
      <c r="M139" s="278"/>
      <c r="N139" s="278"/>
      <c r="O139" s="278"/>
      <c r="P139" s="278"/>
      <c r="Q139" s="278"/>
      <c r="R139" s="278"/>
    </row>
    <row r="140" spans="1:20" s="81" customFormat="1" ht="32.1" customHeight="1">
      <c r="A140" s="118" t="s">
        <v>89</v>
      </c>
      <c r="B140" s="263" t="s">
        <v>173</v>
      </c>
      <c r="C140" s="264"/>
      <c r="D140" s="264"/>
      <c r="E140" s="264"/>
      <c r="F140" s="264"/>
      <c r="G140" s="264"/>
      <c r="H140" s="264"/>
      <c r="I140" s="264"/>
      <c r="J140" s="264"/>
      <c r="K140" s="265"/>
      <c r="L140" s="266" t="s">
        <v>251</v>
      </c>
      <c r="M140" s="266"/>
      <c r="N140" s="266"/>
      <c r="O140" s="266" t="s">
        <v>252</v>
      </c>
      <c r="P140" s="266"/>
      <c r="Q140" s="266"/>
      <c r="R140" s="281" t="s">
        <v>20</v>
      </c>
    </row>
    <row r="141" spans="1:20" s="81" customFormat="1" ht="42" customHeight="1">
      <c r="A141" s="76" t="s">
        <v>7</v>
      </c>
      <c r="B141" s="54" t="s">
        <v>27</v>
      </c>
      <c r="C141" s="77" t="s">
        <v>4</v>
      </c>
      <c r="D141" s="78" t="s">
        <v>5</v>
      </c>
      <c r="E141" s="78" t="s">
        <v>6</v>
      </c>
      <c r="F141" s="78" t="s">
        <v>8</v>
      </c>
      <c r="G141" s="78" t="s">
        <v>9</v>
      </c>
      <c r="H141" s="123" t="s">
        <v>22</v>
      </c>
      <c r="I141" s="78" t="s">
        <v>10</v>
      </c>
      <c r="J141" s="78" t="s">
        <v>11</v>
      </c>
      <c r="K141" s="76" t="s">
        <v>12</v>
      </c>
      <c r="L141" s="145" t="s">
        <v>13</v>
      </c>
      <c r="M141" s="145" t="s">
        <v>14</v>
      </c>
      <c r="N141" s="145" t="s">
        <v>3</v>
      </c>
      <c r="O141" s="145" t="s">
        <v>13</v>
      </c>
      <c r="P141" s="145" t="s">
        <v>14</v>
      </c>
      <c r="Q141" s="145" t="s">
        <v>3</v>
      </c>
      <c r="R141" s="268"/>
    </row>
    <row r="142" spans="1:20" s="120" customFormat="1" ht="12.75" customHeight="1">
      <c r="A142" s="68">
        <v>1</v>
      </c>
      <c r="B142" s="146" t="s">
        <v>515</v>
      </c>
      <c r="C142" s="116" t="s">
        <v>516</v>
      </c>
      <c r="D142" s="68" t="s">
        <v>105</v>
      </c>
      <c r="E142" s="116" t="s">
        <v>517</v>
      </c>
      <c r="F142" s="116" t="s">
        <v>97</v>
      </c>
      <c r="G142" s="116" t="s">
        <v>98</v>
      </c>
      <c r="H142" s="116" t="s">
        <v>518</v>
      </c>
      <c r="I142" s="116" t="s">
        <v>519</v>
      </c>
      <c r="J142" s="116" t="s">
        <v>66</v>
      </c>
      <c r="K142" s="68">
        <v>35</v>
      </c>
      <c r="L142" s="17">
        <v>19500</v>
      </c>
      <c r="M142" s="17">
        <v>0</v>
      </c>
      <c r="N142" s="17">
        <f>L142+M142</f>
        <v>19500</v>
      </c>
      <c r="O142" s="17">
        <v>19500</v>
      </c>
      <c r="P142" s="17">
        <v>0</v>
      </c>
      <c r="Q142" s="17">
        <f>O142+P142</f>
        <v>19500</v>
      </c>
      <c r="R142" s="68" t="s">
        <v>128</v>
      </c>
    </row>
    <row r="143" spans="1:20" s="120" customFormat="1" ht="12.75" customHeight="1">
      <c r="A143" s="68">
        <v>2</v>
      </c>
      <c r="B143" s="146" t="s">
        <v>515</v>
      </c>
      <c r="C143" s="116" t="s">
        <v>516</v>
      </c>
      <c r="D143" s="68" t="s">
        <v>105</v>
      </c>
      <c r="E143" s="116" t="s">
        <v>517</v>
      </c>
      <c r="F143" s="116" t="s">
        <v>97</v>
      </c>
      <c r="G143" s="116" t="s">
        <v>98</v>
      </c>
      <c r="H143" s="116" t="s">
        <v>520</v>
      </c>
      <c r="I143" s="116" t="s">
        <v>521</v>
      </c>
      <c r="J143" s="116" t="s">
        <v>66</v>
      </c>
      <c r="K143" s="68">
        <v>40</v>
      </c>
      <c r="L143" s="17">
        <v>56500</v>
      </c>
      <c r="M143" s="17">
        <v>0</v>
      </c>
      <c r="N143" s="17">
        <f>L143+M143</f>
        <v>56500</v>
      </c>
      <c r="O143" s="17">
        <v>56500</v>
      </c>
      <c r="P143" s="17">
        <v>0</v>
      </c>
      <c r="Q143" s="17">
        <f>O143+P143</f>
        <v>56500</v>
      </c>
      <c r="R143" s="68" t="s">
        <v>128</v>
      </c>
    </row>
    <row r="144" spans="1:20" s="120" customFormat="1" ht="12.75" customHeight="1">
      <c r="A144" s="68">
        <v>3</v>
      </c>
      <c r="B144" s="146" t="s">
        <v>515</v>
      </c>
      <c r="C144" s="116" t="s">
        <v>516</v>
      </c>
      <c r="D144" s="68" t="s">
        <v>105</v>
      </c>
      <c r="E144" s="116" t="s">
        <v>517</v>
      </c>
      <c r="F144" s="116" t="s">
        <v>97</v>
      </c>
      <c r="G144" s="116" t="s">
        <v>98</v>
      </c>
      <c r="H144" s="116" t="s">
        <v>522</v>
      </c>
      <c r="I144" s="116" t="s">
        <v>523</v>
      </c>
      <c r="J144" s="116" t="s">
        <v>66</v>
      </c>
      <c r="K144" s="68">
        <v>10</v>
      </c>
      <c r="L144" s="17">
        <v>1200</v>
      </c>
      <c r="M144" s="17">
        <v>0</v>
      </c>
      <c r="N144" s="17">
        <f>L144+M144</f>
        <v>1200</v>
      </c>
      <c r="O144" s="17">
        <v>1200</v>
      </c>
      <c r="P144" s="17">
        <v>0</v>
      </c>
      <c r="Q144" s="17">
        <f>O144+P144</f>
        <v>1200</v>
      </c>
      <c r="R144" s="68" t="s">
        <v>128</v>
      </c>
    </row>
    <row r="145" spans="1:18" s="81" customFormat="1" ht="12.75" customHeight="1">
      <c r="A145" s="293"/>
      <c r="B145" s="294"/>
      <c r="C145" s="294"/>
      <c r="D145" s="294"/>
      <c r="E145" s="294"/>
      <c r="F145" s="294"/>
      <c r="G145" s="294"/>
      <c r="H145" s="294"/>
      <c r="I145" s="294"/>
      <c r="J145" s="294"/>
      <c r="K145" s="295"/>
      <c r="L145" s="18">
        <f t="shared" ref="L145:Q145" si="24">SUM(L142:L144)</f>
        <v>77200</v>
      </c>
      <c r="M145" s="18">
        <f t="shared" si="24"/>
        <v>0</v>
      </c>
      <c r="N145" s="18">
        <f t="shared" si="24"/>
        <v>77200</v>
      </c>
      <c r="O145" s="18">
        <f t="shared" si="24"/>
        <v>77200</v>
      </c>
      <c r="P145" s="18">
        <f t="shared" si="24"/>
        <v>0</v>
      </c>
      <c r="Q145" s="18">
        <f t="shared" si="24"/>
        <v>77200</v>
      </c>
      <c r="R145" s="147"/>
    </row>
    <row r="146" spans="1:18" ht="36" customHeight="1">
      <c r="A146" s="278"/>
      <c r="B146" s="278"/>
      <c r="C146" s="278"/>
      <c r="D146" s="278"/>
      <c r="E146" s="278"/>
      <c r="F146" s="278"/>
      <c r="G146" s="278"/>
      <c r="H146" s="278"/>
      <c r="I146" s="278"/>
      <c r="J146" s="278"/>
      <c r="K146" s="278"/>
      <c r="L146" s="278"/>
      <c r="M146" s="278"/>
      <c r="N146" s="278"/>
      <c r="O146" s="278"/>
      <c r="P146" s="278"/>
      <c r="Q146" s="278"/>
      <c r="R146" s="278"/>
    </row>
    <row r="147" spans="1:18" ht="31.5" customHeight="1">
      <c r="A147" s="118" t="s">
        <v>90</v>
      </c>
      <c r="B147" s="269" t="s">
        <v>176</v>
      </c>
      <c r="C147" s="270"/>
      <c r="D147" s="270"/>
      <c r="E147" s="270"/>
      <c r="F147" s="270"/>
      <c r="G147" s="270"/>
      <c r="H147" s="270"/>
      <c r="I147" s="270"/>
      <c r="J147" s="270"/>
      <c r="K147" s="271"/>
      <c r="L147" s="284" t="s">
        <v>258</v>
      </c>
      <c r="M147" s="285"/>
      <c r="N147" s="286"/>
      <c r="O147" s="284" t="s">
        <v>524</v>
      </c>
      <c r="P147" s="285"/>
      <c r="Q147" s="286"/>
      <c r="R147" s="273" t="s">
        <v>20</v>
      </c>
    </row>
    <row r="148" spans="1:18" ht="38.25" customHeight="1">
      <c r="A148" s="53" t="s">
        <v>7</v>
      </c>
      <c r="B148" s="54" t="s">
        <v>27</v>
      </c>
      <c r="C148" s="148" t="s">
        <v>4</v>
      </c>
      <c r="D148" s="90" t="s">
        <v>5</v>
      </c>
      <c r="E148" s="90" t="s">
        <v>6</v>
      </c>
      <c r="F148" s="90" t="s">
        <v>8</v>
      </c>
      <c r="G148" s="90" t="s">
        <v>9</v>
      </c>
      <c r="H148" s="123" t="s">
        <v>22</v>
      </c>
      <c r="I148" s="90" t="s">
        <v>10</v>
      </c>
      <c r="J148" s="90" t="s">
        <v>226</v>
      </c>
      <c r="K148" s="86" t="s">
        <v>12</v>
      </c>
      <c r="L148" s="91" t="s">
        <v>13</v>
      </c>
      <c r="M148" s="86" t="s">
        <v>14</v>
      </c>
      <c r="N148" s="86" t="s">
        <v>3</v>
      </c>
      <c r="O148" s="91" t="s">
        <v>13</v>
      </c>
      <c r="P148" s="86" t="s">
        <v>14</v>
      </c>
      <c r="Q148" s="86" t="s">
        <v>3</v>
      </c>
      <c r="R148" s="274"/>
    </row>
    <row r="149" spans="1:18" ht="12.75" customHeight="1">
      <c r="A149" s="115">
        <v>1</v>
      </c>
      <c r="B149" s="137" t="s">
        <v>525</v>
      </c>
      <c r="C149" s="137" t="s">
        <v>526</v>
      </c>
      <c r="D149" s="137" t="s">
        <v>70</v>
      </c>
      <c r="E149" s="137" t="s">
        <v>111</v>
      </c>
      <c r="F149" s="137" t="s">
        <v>179</v>
      </c>
      <c r="G149" s="137" t="s">
        <v>62</v>
      </c>
      <c r="H149" s="137" t="s">
        <v>527</v>
      </c>
      <c r="I149" s="137" t="s">
        <v>528</v>
      </c>
      <c r="J149" s="137" t="s">
        <v>58</v>
      </c>
      <c r="K149" s="126">
        <v>50</v>
      </c>
      <c r="L149" s="127">
        <v>400</v>
      </c>
      <c r="M149" s="17">
        <v>0</v>
      </c>
      <c r="N149" s="17">
        <f>L149+M149</f>
        <v>400</v>
      </c>
      <c r="O149" s="127">
        <v>400</v>
      </c>
      <c r="P149" s="17">
        <v>0</v>
      </c>
      <c r="Q149" s="17">
        <f>O149+P149</f>
        <v>400</v>
      </c>
      <c r="R149" s="115" t="s">
        <v>63</v>
      </c>
    </row>
    <row r="150" spans="1:18" ht="12.75" customHeight="1">
      <c r="A150" s="115">
        <v>2</v>
      </c>
      <c r="B150" s="137" t="s">
        <v>525</v>
      </c>
      <c r="C150" s="137" t="s">
        <v>526</v>
      </c>
      <c r="D150" s="137" t="s">
        <v>70</v>
      </c>
      <c r="E150" s="137" t="s">
        <v>111</v>
      </c>
      <c r="F150" s="137" t="s">
        <v>179</v>
      </c>
      <c r="G150" s="137" t="s">
        <v>62</v>
      </c>
      <c r="H150" s="137" t="s">
        <v>529</v>
      </c>
      <c r="I150" s="137" t="s">
        <v>530</v>
      </c>
      <c r="J150" s="137" t="s">
        <v>58</v>
      </c>
      <c r="K150" s="126">
        <v>70</v>
      </c>
      <c r="L150" s="127">
        <v>185000</v>
      </c>
      <c r="M150" s="17">
        <v>0</v>
      </c>
      <c r="N150" s="17">
        <f t="shared" ref="N150:N155" si="25">L150+M150</f>
        <v>185000</v>
      </c>
      <c r="O150" s="127">
        <v>185000</v>
      </c>
      <c r="P150" s="17">
        <v>0</v>
      </c>
      <c r="Q150" s="17">
        <f t="shared" ref="Q150:Q155" si="26">O150+P150</f>
        <v>185000</v>
      </c>
      <c r="R150" s="115" t="s">
        <v>63</v>
      </c>
    </row>
    <row r="151" spans="1:18" ht="12.75" customHeight="1">
      <c r="A151" s="115">
        <v>3</v>
      </c>
      <c r="B151" s="68" t="s">
        <v>525</v>
      </c>
      <c r="C151" s="68" t="s">
        <v>531</v>
      </c>
      <c r="D151" s="68" t="s">
        <v>532</v>
      </c>
      <c r="E151" s="121">
        <v>7</v>
      </c>
      <c r="F151" s="68" t="s">
        <v>187</v>
      </c>
      <c r="G151" s="68" t="s">
        <v>188</v>
      </c>
      <c r="H151" s="149" t="s">
        <v>533</v>
      </c>
      <c r="I151" s="150">
        <v>30017974</v>
      </c>
      <c r="J151" s="68" t="s">
        <v>66</v>
      </c>
      <c r="K151" s="126">
        <v>20</v>
      </c>
      <c r="L151" s="151">
        <v>9000</v>
      </c>
      <c r="M151" s="17">
        <v>0</v>
      </c>
      <c r="N151" s="17">
        <f t="shared" si="25"/>
        <v>9000</v>
      </c>
      <c r="O151" s="151">
        <v>9000</v>
      </c>
      <c r="P151" s="17">
        <v>0</v>
      </c>
      <c r="Q151" s="17">
        <f t="shared" si="26"/>
        <v>9000</v>
      </c>
      <c r="R151" s="115" t="s">
        <v>48</v>
      </c>
    </row>
    <row r="152" spans="1:18" ht="12.75" customHeight="1">
      <c r="A152" s="115">
        <v>4</v>
      </c>
      <c r="B152" s="68" t="s">
        <v>525</v>
      </c>
      <c r="C152" s="68" t="s">
        <v>531</v>
      </c>
      <c r="D152" s="68" t="s">
        <v>534</v>
      </c>
      <c r="E152" s="121">
        <v>8</v>
      </c>
      <c r="F152" s="68" t="s">
        <v>192</v>
      </c>
      <c r="G152" s="68" t="s">
        <v>193</v>
      </c>
      <c r="H152" s="149" t="s">
        <v>535</v>
      </c>
      <c r="I152" s="150">
        <v>11907528</v>
      </c>
      <c r="J152" s="68" t="s">
        <v>66</v>
      </c>
      <c r="K152" s="152">
        <v>16</v>
      </c>
      <c r="L152" s="135">
        <v>1000</v>
      </c>
      <c r="M152" s="17">
        <v>0</v>
      </c>
      <c r="N152" s="17">
        <f>L152+M152</f>
        <v>1000</v>
      </c>
      <c r="O152" s="135">
        <v>1000</v>
      </c>
      <c r="P152" s="17">
        <v>0</v>
      </c>
      <c r="Q152" s="17">
        <f t="shared" si="26"/>
        <v>1000</v>
      </c>
      <c r="R152" s="115" t="s">
        <v>48</v>
      </c>
    </row>
    <row r="153" spans="1:18">
      <c r="A153" s="115">
        <v>5</v>
      </c>
      <c r="B153" s="137" t="s">
        <v>525</v>
      </c>
      <c r="C153" s="137" t="s">
        <v>531</v>
      </c>
      <c r="D153" s="137" t="s">
        <v>536</v>
      </c>
      <c r="E153" s="137">
        <v>20</v>
      </c>
      <c r="F153" s="137" t="s">
        <v>192</v>
      </c>
      <c r="G153" s="137" t="s">
        <v>193</v>
      </c>
      <c r="H153" s="137" t="s">
        <v>537</v>
      </c>
      <c r="I153" s="137">
        <v>102384</v>
      </c>
      <c r="J153" s="137" t="s">
        <v>66</v>
      </c>
      <c r="K153" s="126">
        <v>32</v>
      </c>
      <c r="L153" s="127">
        <v>15000</v>
      </c>
      <c r="M153" s="17">
        <v>0</v>
      </c>
      <c r="N153" s="17">
        <f>L153+M153</f>
        <v>15000</v>
      </c>
      <c r="O153" s="127">
        <v>15000</v>
      </c>
      <c r="P153" s="17">
        <v>0</v>
      </c>
      <c r="Q153" s="17">
        <f t="shared" si="26"/>
        <v>15000</v>
      </c>
      <c r="R153" s="115" t="s">
        <v>48</v>
      </c>
    </row>
    <row r="154" spans="1:18" ht="12.75" customHeight="1">
      <c r="A154" s="115">
        <v>6</v>
      </c>
      <c r="B154" s="68" t="s">
        <v>525</v>
      </c>
      <c r="C154" s="68" t="s">
        <v>531</v>
      </c>
      <c r="D154" s="68" t="s">
        <v>536</v>
      </c>
      <c r="E154" s="121">
        <v>20</v>
      </c>
      <c r="F154" s="68" t="s">
        <v>192</v>
      </c>
      <c r="G154" s="68" t="s">
        <v>193</v>
      </c>
      <c r="H154" s="116" t="s">
        <v>538</v>
      </c>
      <c r="I154" s="68">
        <v>102385</v>
      </c>
      <c r="J154" s="68" t="s">
        <v>66</v>
      </c>
      <c r="K154" s="126">
        <v>12</v>
      </c>
      <c r="L154" s="135">
        <v>2000</v>
      </c>
      <c r="M154" s="17">
        <v>0</v>
      </c>
      <c r="N154" s="17">
        <f>L154+M154</f>
        <v>2000</v>
      </c>
      <c r="O154" s="135">
        <v>2000</v>
      </c>
      <c r="P154" s="17">
        <v>0</v>
      </c>
      <c r="Q154" s="17">
        <f t="shared" si="26"/>
        <v>2000</v>
      </c>
      <c r="R154" s="115" t="s">
        <v>48</v>
      </c>
    </row>
    <row r="155" spans="1:18" ht="12.75" customHeight="1">
      <c r="A155" s="115">
        <v>7</v>
      </c>
      <c r="B155" s="68" t="s">
        <v>525</v>
      </c>
      <c r="C155" s="68" t="s">
        <v>531</v>
      </c>
      <c r="D155" s="68" t="s">
        <v>539</v>
      </c>
      <c r="E155" s="121" t="s">
        <v>540</v>
      </c>
      <c r="F155" s="68" t="s">
        <v>374</v>
      </c>
      <c r="G155" s="68" t="s">
        <v>375</v>
      </c>
      <c r="H155" s="116" t="s">
        <v>541</v>
      </c>
      <c r="I155" s="68">
        <v>56352120</v>
      </c>
      <c r="J155" s="68" t="s">
        <v>66</v>
      </c>
      <c r="K155" s="126">
        <v>24</v>
      </c>
      <c r="L155" s="135">
        <v>80</v>
      </c>
      <c r="M155" s="17">
        <v>0</v>
      </c>
      <c r="N155" s="17">
        <f t="shared" si="25"/>
        <v>80</v>
      </c>
      <c r="O155" s="135">
        <v>80</v>
      </c>
      <c r="P155" s="17">
        <v>0</v>
      </c>
      <c r="Q155" s="17">
        <f t="shared" si="26"/>
        <v>80</v>
      </c>
      <c r="R155" s="115" t="s">
        <v>418</v>
      </c>
    </row>
    <row r="156" spans="1:18" ht="12.75" customHeight="1">
      <c r="A156" s="275"/>
      <c r="B156" s="287"/>
      <c r="C156" s="287"/>
      <c r="D156" s="287"/>
      <c r="E156" s="287"/>
      <c r="F156" s="287"/>
      <c r="G156" s="287"/>
      <c r="H156" s="287"/>
      <c r="I156" s="287"/>
      <c r="J156" s="287"/>
      <c r="K156" s="288"/>
      <c r="L156" s="18">
        <f>SUM(L149:L155)</f>
        <v>212480</v>
      </c>
      <c r="M156" s="18">
        <f t="shared" ref="M156:P156" si="27">SUM(M149:M155)</f>
        <v>0</v>
      </c>
      <c r="N156" s="18">
        <f>SUM(N149:N155)</f>
        <v>212480</v>
      </c>
      <c r="O156" s="18">
        <f>SUM(O149:O155)</f>
        <v>212480</v>
      </c>
      <c r="P156" s="18">
        <f t="shared" si="27"/>
        <v>0</v>
      </c>
      <c r="Q156" s="18">
        <f>SUM(Q149:Q155)</f>
        <v>212480</v>
      </c>
      <c r="R156" s="64"/>
    </row>
    <row r="157" spans="1:18" ht="36" customHeight="1">
      <c r="A157" s="278"/>
      <c r="B157" s="278"/>
      <c r="C157" s="278"/>
      <c r="D157" s="278"/>
      <c r="E157" s="278"/>
      <c r="F157" s="278"/>
      <c r="G157" s="278"/>
      <c r="H157" s="278"/>
      <c r="I157" s="278"/>
      <c r="J157" s="278"/>
      <c r="K157" s="278"/>
      <c r="L157" s="278"/>
      <c r="M157" s="278"/>
      <c r="N157" s="278"/>
      <c r="O157" s="278"/>
      <c r="P157" s="278"/>
      <c r="Q157" s="278"/>
      <c r="R157" s="278"/>
    </row>
    <row r="158" spans="1:18" s="231" customFormat="1" ht="32.1" customHeight="1">
      <c r="A158" s="118" t="s">
        <v>83</v>
      </c>
      <c r="B158" s="263" t="s">
        <v>180</v>
      </c>
      <c r="C158" s="264"/>
      <c r="D158" s="264"/>
      <c r="E158" s="264"/>
      <c r="F158" s="264"/>
      <c r="G158" s="264"/>
      <c r="H158" s="264"/>
      <c r="I158" s="264"/>
      <c r="J158" s="264"/>
      <c r="K158" s="265"/>
      <c r="L158" s="266" t="s">
        <v>251</v>
      </c>
      <c r="M158" s="266"/>
      <c r="N158" s="266"/>
      <c r="O158" s="266" t="s">
        <v>252</v>
      </c>
      <c r="P158" s="266"/>
      <c r="Q158" s="266"/>
      <c r="R158" s="281" t="s">
        <v>20</v>
      </c>
    </row>
    <row r="159" spans="1:18" s="231" customFormat="1" ht="38.25">
      <c r="A159" s="76" t="s">
        <v>7</v>
      </c>
      <c r="B159" s="54" t="s">
        <v>27</v>
      </c>
      <c r="C159" s="77" t="s">
        <v>4</v>
      </c>
      <c r="D159" s="78" t="s">
        <v>5</v>
      </c>
      <c r="E159" s="78" t="s">
        <v>6</v>
      </c>
      <c r="F159" s="78" t="s">
        <v>8</v>
      </c>
      <c r="G159" s="78" t="s">
        <v>9</v>
      </c>
      <c r="H159" s="78" t="s">
        <v>22</v>
      </c>
      <c r="I159" s="78" t="s">
        <v>10</v>
      </c>
      <c r="J159" s="78" t="s">
        <v>11</v>
      </c>
      <c r="K159" s="76" t="s">
        <v>12</v>
      </c>
      <c r="L159" s="76" t="s">
        <v>13</v>
      </c>
      <c r="M159" s="76" t="s">
        <v>14</v>
      </c>
      <c r="N159" s="76" t="s">
        <v>3</v>
      </c>
      <c r="O159" s="76" t="s">
        <v>13</v>
      </c>
      <c r="P159" s="76" t="s">
        <v>14</v>
      </c>
      <c r="Q159" s="76" t="s">
        <v>3</v>
      </c>
      <c r="R159" s="268"/>
    </row>
    <row r="160" spans="1:18" s="120" customFormat="1" ht="12.75" customHeight="1">
      <c r="A160" s="68">
        <v>1</v>
      </c>
      <c r="B160" s="116" t="s">
        <v>180</v>
      </c>
      <c r="C160" s="116" t="s">
        <v>542</v>
      </c>
      <c r="D160" s="116" t="s">
        <v>543</v>
      </c>
      <c r="E160" s="116" t="s">
        <v>19</v>
      </c>
      <c r="F160" s="116" t="s">
        <v>544</v>
      </c>
      <c r="G160" s="116" t="s">
        <v>545</v>
      </c>
      <c r="H160" s="138" t="s">
        <v>546</v>
      </c>
      <c r="I160" s="116" t="s">
        <v>547</v>
      </c>
      <c r="J160" s="116" t="s">
        <v>49</v>
      </c>
      <c r="K160" s="153">
        <v>32</v>
      </c>
      <c r="L160" s="135">
        <v>19703</v>
      </c>
      <c r="M160" s="135">
        <v>48003</v>
      </c>
      <c r="N160" s="17">
        <f t="shared" ref="N160:N200" si="28">L160+M160</f>
        <v>67706</v>
      </c>
      <c r="O160" s="135">
        <v>19703</v>
      </c>
      <c r="P160" s="135">
        <v>48003</v>
      </c>
      <c r="Q160" s="17">
        <f t="shared" ref="Q160:Q200" si="29">O160+P160</f>
        <v>67706</v>
      </c>
      <c r="R160" s="68" t="s">
        <v>48</v>
      </c>
    </row>
    <row r="161" spans="1:18" s="120" customFormat="1" ht="12.75" customHeight="1">
      <c r="A161" s="68">
        <v>2</v>
      </c>
      <c r="B161" s="116" t="s">
        <v>180</v>
      </c>
      <c r="C161" s="116" t="s">
        <v>548</v>
      </c>
      <c r="D161" s="116" t="s">
        <v>549</v>
      </c>
      <c r="E161" s="116"/>
      <c r="F161" s="116" t="s">
        <v>544</v>
      </c>
      <c r="G161" s="116" t="s">
        <v>545</v>
      </c>
      <c r="H161" s="154" t="s">
        <v>550</v>
      </c>
      <c r="I161" s="116" t="s">
        <v>551</v>
      </c>
      <c r="J161" s="116" t="s">
        <v>49</v>
      </c>
      <c r="K161" s="153" t="s">
        <v>56</v>
      </c>
      <c r="L161" s="135">
        <v>392</v>
      </c>
      <c r="M161" s="135">
        <v>617</v>
      </c>
      <c r="N161" s="17">
        <f t="shared" si="28"/>
        <v>1009</v>
      </c>
      <c r="O161" s="135">
        <v>392</v>
      </c>
      <c r="P161" s="135">
        <v>617</v>
      </c>
      <c r="Q161" s="17">
        <f t="shared" si="29"/>
        <v>1009</v>
      </c>
      <c r="R161" s="68" t="s">
        <v>48</v>
      </c>
    </row>
    <row r="162" spans="1:18" s="120" customFormat="1" ht="12.75" customHeight="1">
      <c r="A162" s="68">
        <v>3</v>
      </c>
      <c r="B162" s="116" t="s">
        <v>180</v>
      </c>
      <c r="C162" s="116" t="s">
        <v>552</v>
      </c>
      <c r="D162" s="116" t="s">
        <v>553</v>
      </c>
      <c r="E162" s="116" t="s">
        <v>87</v>
      </c>
      <c r="F162" s="116" t="s">
        <v>554</v>
      </c>
      <c r="G162" s="116" t="s">
        <v>555</v>
      </c>
      <c r="H162" s="154" t="s">
        <v>556</v>
      </c>
      <c r="I162" s="116" t="s">
        <v>557</v>
      </c>
      <c r="J162" s="116" t="s">
        <v>49</v>
      </c>
      <c r="K162" s="153">
        <v>12</v>
      </c>
      <c r="L162" s="135">
        <v>11025</v>
      </c>
      <c r="M162" s="135">
        <v>20475</v>
      </c>
      <c r="N162" s="17">
        <f t="shared" si="28"/>
        <v>31500</v>
      </c>
      <c r="O162" s="135">
        <v>11025</v>
      </c>
      <c r="P162" s="135">
        <v>20475</v>
      </c>
      <c r="Q162" s="17">
        <f t="shared" si="29"/>
        <v>31500</v>
      </c>
      <c r="R162" s="68" t="s">
        <v>48</v>
      </c>
    </row>
    <row r="163" spans="1:18" s="120" customFormat="1" ht="12.75" customHeight="1">
      <c r="A163" s="68">
        <v>4</v>
      </c>
      <c r="B163" s="116" t="s">
        <v>180</v>
      </c>
      <c r="C163" s="116" t="s">
        <v>558</v>
      </c>
      <c r="D163" s="116" t="s">
        <v>559</v>
      </c>
      <c r="E163" s="116" t="s">
        <v>17</v>
      </c>
      <c r="F163" s="125" t="s">
        <v>183</v>
      </c>
      <c r="G163" s="116" t="s">
        <v>184</v>
      </c>
      <c r="H163" s="154" t="s">
        <v>560</v>
      </c>
      <c r="I163" s="116" t="s">
        <v>561</v>
      </c>
      <c r="J163" s="116" t="s">
        <v>49</v>
      </c>
      <c r="K163" s="153">
        <v>10.5</v>
      </c>
      <c r="L163" s="135">
        <v>181</v>
      </c>
      <c r="M163" s="135">
        <v>335</v>
      </c>
      <c r="N163" s="17">
        <f t="shared" si="28"/>
        <v>516</v>
      </c>
      <c r="O163" s="135">
        <v>181</v>
      </c>
      <c r="P163" s="135">
        <v>335</v>
      </c>
      <c r="Q163" s="17">
        <f t="shared" si="29"/>
        <v>516</v>
      </c>
      <c r="R163" s="68" t="s">
        <v>48</v>
      </c>
    </row>
    <row r="164" spans="1:18" s="120" customFormat="1" ht="12.75" customHeight="1">
      <c r="A164" s="68">
        <v>5</v>
      </c>
      <c r="B164" s="116" t="s">
        <v>180</v>
      </c>
      <c r="C164" s="125" t="s">
        <v>562</v>
      </c>
      <c r="D164" s="125" t="s">
        <v>545</v>
      </c>
      <c r="E164" s="125"/>
      <c r="F164" s="125" t="s">
        <v>544</v>
      </c>
      <c r="G164" s="125" t="s">
        <v>545</v>
      </c>
      <c r="H164" s="155" t="s">
        <v>563</v>
      </c>
      <c r="I164" s="125" t="s">
        <v>564</v>
      </c>
      <c r="J164" s="125" t="s">
        <v>49</v>
      </c>
      <c r="K164" s="153">
        <v>4.2</v>
      </c>
      <c r="L164" s="127">
        <v>733</v>
      </c>
      <c r="M164" s="135">
        <v>1362</v>
      </c>
      <c r="N164" s="17">
        <f t="shared" si="28"/>
        <v>2095</v>
      </c>
      <c r="O164" s="127">
        <v>733</v>
      </c>
      <c r="P164" s="135">
        <v>1362</v>
      </c>
      <c r="Q164" s="17">
        <f t="shared" si="29"/>
        <v>2095</v>
      </c>
      <c r="R164" s="68" t="s">
        <v>48</v>
      </c>
    </row>
    <row r="165" spans="1:18" s="120" customFormat="1" ht="12.75" customHeight="1">
      <c r="A165" s="68">
        <v>6</v>
      </c>
      <c r="B165" s="116" t="s">
        <v>180</v>
      </c>
      <c r="C165" s="116" t="s">
        <v>565</v>
      </c>
      <c r="D165" s="116" t="s">
        <v>545</v>
      </c>
      <c r="E165" s="116"/>
      <c r="F165" s="116" t="s">
        <v>544</v>
      </c>
      <c r="G165" s="116" t="s">
        <v>545</v>
      </c>
      <c r="H165" s="154" t="s">
        <v>566</v>
      </c>
      <c r="I165" s="116" t="s">
        <v>567</v>
      </c>
      <c r="J165" s="116" t="s">
        <v>49</v>
      </c>
      <c r="K165" s="153">
        <v>4.2</v>
      </c>
      <c r="L165" s="135">
        <v>230</v>
      </c>
      <c r="M165" s="135">
        <v>427</v>
      </c>
      <c r="N165" s="17">
        <f t="shared" si="28"/>
        <v>657</v>
      </c>
      <c r="O165" s="135">
        <v>230</v>
      </c>
      <c r="P165" s="135">
        <v>427</v>
      </c>
      <c r="Q165" s="17">
        <f t="shared" si="29"/>
        <v>657</v>
      </c>
      <c r="R165" s="68" t="s">
        <v>48</v>
      </c>
    </row>
    <row r="166" spans="1:18" s="120" customFormat="1" ht="12.75" customHeight="1">
      <c r="A166" s="68">
        <v>7</v>
      </c>
      <c r="B166" s="116" t="s">
        <v>180</v>
      </c>
      <c r="C166" s="116" t="s">
        <v>568</v>
      </c>
      <c r="D166" s="116" t="s">
        <v>545</v>
      </c>
      <c r="E166" s="116"/>
      <c r="F166" s="116" t="s">
        <v>544</v>
      </c>
      <c r="G166" s="116" t="s">
        <v>545</v>
      </c>
      <c r="H166" s="154" t="s">
        <v>569</v>
      </c>
      <c r="I166" s="116" t="s">
        <v>570</v>
      </c>
      <c r="J166" s="116" t="s">
        <v>49</v>
      </c>
      <c r="K166" s="153">
        <v>6.9</v>
      </c>
      <c r="L166" s="135">
        <v>207</v>
      </c>
      <c r="M166" s="135">
        <v>385</v>
      </c>
      <c r="N166" s="17">
        <f t="shared" si="28"/>
        <v>592</v>
      </c>
      <c r="O166" s="135">
        <v>207</v>
      </c>
      <c r="P166" s="135">
        <v>385</v>
      </c>
      <c r="Q166" s="17">
        <f t="shared" si="29"/>
        <v>592</v>
      </c>
      <c r="R166" s="68" t="s">
        <v>48</v>
      </c>
    </row>
    <row r="167" spans="1:18" s="120" customFormat="1" ht="12.75" customHeight="1">
      <c r="A167" s="68">
        <v>8</v>
      </c>
      <c r="B167" s="116" t="s">
        <v>180</v>
      </c>
      <c r="C167" s="116" t="s">
        <v>571</v>
      </c>
      <c r="D167" s="116" t="s">
        <v>572</v>
      </c>
      <c r="E167" s="116" t="s">
        <v>17</v>
      </c>
      <c r="F167" s="116" t="s">
        <v>554</v>
      </c>
      <c r="G167" s="116" t="s">
        <v>555</v>
      </c>
      <c r="H167" s="154" t="s">
        <v>573</v>
      </c>
      <c r="I167" s="116" t="s">
        <v>574</v>
      </c>
      <c r="J167" s="116" t="s">
        <v>49</v>
      </c>
      <c r="K167" s="153" t="s">
        <v>55</v>
      </c>
      <c r="L167" s="135">
        <v>7408</v>
      </c>
      <c r="M167" s="135">
        <v>13757</v>
      </c>
      <c r="N167" s="17">
        <f t="shared" si="28"/>
        <v>21165</v>
      </c>
      <c r="O167" s="135">
        <v>7408</v>
      </c>
      <c r="P167" s="135">
        <v>13757</v>
      </c>
      <c r="Q167" s="17">
        <f t="shared" si="29"/>
        <v>21165</v>
      </c>
      <c r="R167" s="68" t="s">
        <v>48</v>
      </c>
    </row>
    <row r="168" spans="1:18" s="120" customFormat="1" ht="12.75" customHeight="1">
      <c r="A168" s="68">
        <v>9</v>
      </c>
      <c r="B168" s="116" t="s">
        <v>180</v>
      </c>
      <c r="C168" s="116" t="s">
        <v>575</v>
      </c>
      <c r="D168" s="116" t="s">
        <v>576</v>
      </c>
      <c r="E168" s="116"/>
      <c r="F168" s="125" t="s">
        <v>554</v>
      </c>
      <c r="G168" s="116" t="s">
        <v>555</v>
      </c>
      <c r="H168" s="154" t="s">
        <v>577</v>
      </c>
      <c r="I168" s="116" t="s">
        <v>578</v>
      </c>
      <c r="J168" s="116" t="s">
        <v>49</v>
      </c>
      <c r="K168" s="153" t="s">
        <v>55</v>
      </c>
      <c r="L168" s="135">
        <v>110</v>
      </c>
      <c r="M168" s="135">
        <v>204</v>
      </c>
      <c r="N168" s="17">
        <f t="shared" si="28"/>
        <v>314</v>
      </c>
      <c r="O168" s="135">
        <v>110</v>
      </c>
      <c r="P168" s="135">
        <v>204</v>
      </c>
      <c r="Q168" s="17">
        <f t="shared" si="29"/>
        <v>314</v>
      </c>
      <c r="R168" s="68" t="s">
        <v>48</v>
      </c>
    </row>
    <row r="169" spans="1:18" s="120" customFormat="1" ht="12.75" customHeight="1">
      <c r="A169" s="68">
        <v>11</v>
      </c>
      <c r="B169" s="116" t="s">
        <v>180</v>
      </c>
      <c r="C169" s="116" t="s">
        <v>579</v>
      </c>
      <c r="D169" s="125" t="s">
        <v>580</v>
      </c>
      <c r="E169" s="125" t="s">
        <v>19</v>
      </c>
      <c r="F169" s="125" t="s">
        <v>183</v>
      </c>
      <c r="G169" s="125" t="s">
        <v>184</v>
      </c>
      <c r="H169" s="154" t="s">
        <v>581</v>
      </c>
      <c r="I169" s="116" t="s">
        <v>582</v>
      </c>
      <c r="J169" s="125" t="s">
        <v>49</v>
      </c>
      <c r="K169" s="138">
        <v>25</v>
      </c>
      <c r="L169" s="127">
        <v>3346</v>
      </c>
      <c r="M169" s="135">
        <v>6071</v>
      </c>
      <c r="N169" s="17">
        <f t="shared" si="28"/>
        <v>9417</v>
      </c>
      <c r="O169" s="127">
        <v>3346</v>
      </c>
      <c r="P169" s="135">
        <v>6071</v>
      </c>
      <c r="Q169" s="17">
        <f t="shared" si="29"/>
        <v>9417</v>
      </c>
      <c r="R169" s="68" t="s">
        <v>48</v>
      </c>
    </row>
    <row r="170" spans="1:18" s="120" customFormat="1" ht="12.75" customHeight="1">
      <c r="A170" s="68">
        <v>10</v>
      </c>
      <c r="B170" s="116" t="s">
        <v>180</v>
      </c>
      <c r="C170" s="116" t="s">
        <v>579</v>
      </c>
      <c r="D170" s="116" t="s">
        <v>580</v>
      </c>
      <c r="E170" s="116" t="s">
        <v>19</v>
      </c>
      <c r="F170" s="116" t="s">
        <v>183</v>
      </c>
      <c r="G170" s="116" t="s">
        <v>184</v>
      </c>
      <c r="H170" s="154" t="s">
        <v>583</v>
      </c>
      <c r="I170" s="125" t="s">
        <v>584</v>
      </c>
      <c r="J170" s="116" t="s">
        <v>49</v>
      </c>
      <c r="K170" s="138">
        <v>15</v>
      </c>
      <c r="L170" s="135">
        <v>10998</v>
      </c>
      <c r="M170" s="135">
        <v>20425</v>
      </c>
      <c r="N170" s="17">
        <f t="shared" si="28"/>
        <v>31423</v>
      </c>
      <c r="O170" s="135">
        <v>10998</v>
      </c>
      <c r="P170" s="135">
        <v>20425</v>
      </c>
      <c r="Q170" s="17">
        <f t="shared" si="29"/>
        <v>31423</v>
      </c>
      <c r="R170" s="68" t="s">
        <v>48</v>
      </c>
    </row>
    <row r="171" spans="1:18" s="120" customFormat="1" ht="12.75" customHeight="1">
      <c r="A171" s="68">
        <v>12</v>
      </c>
      <c r="B171" s="116" t="s">
        <v>180</v>
      </c>
      <c r="C171" s="116" t="s">
        <v>579</v>
      </c>
      <c r="D171" s="116" t="s">
        <v>580</v>
      </c>
      <c r="E171" s="116" t="s">
        <v>19</v>
      </c>
      <c r="F171" s="116" t="s">
        <v>183</v>
      </c>
      <c r="G171" s="116" t="s">
        <v>184</v>
      </c>
      <c r="H171" s="154" t="s">
        <v>585</v>
      </c>
      <c r="I171" s="116" t="s">
        <v>586</v>
      </c>
      <c r="J171" s="116" t="s">
        <v>49</v>
      </c>
      <c r="K171" s="153" t="s">
        <v>96</v>
      </c>
      <c r="L171" s="135">
        <v>10109</v>
      </c>
      <c r="M171" s="135">
        <v>20525</v>
      </c>
      <c r="N171" s="17">
        <f t="shared" si="28"/>
        <v>30634</v>
      </c>
      <c r="O171" s="135">
        <v>10109</v>
      </c>
      <c r="P171" s="135">
        <v>20525</v>
      </c>
      <c r="Q171" s="17">
        <f t="shared" si="29"/>
        <v>30634</v>
      </c>
      <c r="R171" s="68" t="s">
        <v>48</v>
      </c>
    </row>
    <row r="172" spans="1:18" s="120" customFormat="1" ht="12.75" customHeight="1">
      <c r="A172" s="68">
        <v>13</v>
      </c>
      <c r="B172" s="116" t="s">
        <v>180</v>
      </c>
      <c r="C172" s="116" t="s">
        <v>587</v>
      </c>
      <c r="D172" s="116" t="s">
        <v>588</v>
      </c>
      <c r="E172" s="116" t="s">
        <v>17</v>
      </c>
      <c r="F172" s="116" t="s">
        <v>544</v>
      </c>
      <c r="G172" s="116" t="s">
        <v>545</v>
      </c>
      <c r="H172" s="154" t="s">
        <v>589</v>
      </c>
      <c r="I172" s="116" t="s">
        <v>590</v>
      </c>
      <c r="J172" s="116" t="s">
        <v>49</v>
      </c>
      <c r="K172" s="153" t="s">
        <v>55</v>
      </c>
      <c r="L172" s="135">
        <v>14488</v>
      </c>
      <c r="M172" s="135">
        <v>26907</v>
      </c>
      <c r="N172" s="17">
        <f t="shared" si="28"/>
        <v>41395</v>
      </c>
      <c r="O172" s="135">
        <v>14488</v>
      </c>
      <c r="P172" s="135">
        <v>26907</v>
      </c>
      <c r="Q172" s="17">
        <f t="shared" si="29"/>
        <v>41395</v>
      </c>
      <c r="R172" s="68" t="s">
        <v>48</v>
      </c>
    </row>
    <row r="173" spans="1:18" s="120" customFormat="1" ht="12.75" customHeight="1">
      <c r="A173" s="68">
        <v>14</v>
      </c>
      <c r="B173" s="116" t="s">
        <v>180</v>
      </c>
      <c r="C173" s="116" t="s">
        <v>591</v>
      </c>
      <c r="D173" s="116" t="s">
        <v>559</v>
      </c>
      <c r="E173" s="116" t="s">
        <v>17</v>
      </c>
      <c r="F173" s="116" t="s">
        <v>183</v>
      </c>
      <c r="G173" s="116" t="s">
        <v>184</v>
      </c>
      <c r="H173" s="154" t="s">
        <v>592</v>
      </c>
      <c r="I173" s="116" t="s">
        <v>593</v>
      </c>
      <c r="J173" s="116" t="s">
        <v>47</v>
      </c>
      <c r="K173" s="153" t="s">
        <v>56</v>
      </c>
      <c r="L173" s="135">
        <v>2244</v>
      </c>
      <c r="M173" s="135">
        <v>1260</v>
      </c>
      <c r="N173" s="17">
        <f t="shared" si="28"/>
        <v>3504</v>
      </c>
      <c r="O173" s="135">
        <v>2244</v>
      </c>
      <c r="P173" s="135">
        <v>1260</v>
      </c>
      <c r="Q173" s="17">
        <f t="shared" si="29"/>
        <v>3504</v>
      </c>
      <c r="R173" s="68" t="s">
        <v>48</v>
      </c>
    </row>
    <row r="174" spans="1:18" s="120" customFormat="1" ht="12.75" customHeight="1">
      <c r="A174" s="68">
        <v>15</v>
      </c>
      <c r="B174" s="116" t="s">
        <v>180</v>
      </c>
      <c r="C174" s="116" t="s">
        <v>594</v>
      </c>
      <c r="D174" s="116" t="s">
        <v>595</v>
      </c>
      <c r="E174" s="116"/>
      <c r="F174" s="116" t="s">
        <v>544</v>
      </c>
      <c r="G174" s="116" t="s">
        <v>545</v>
      </c>
      <c r="H174" s="154" t="s">
        <v>596</v>
      </c>
      <c r="I174" s="116" t="s">
        <v>597</v>
      </c>
      <c r="J174" s="116" t="s">
        <v>49</v>
      </c>
      <c r="K174" s="153" t="s">
        <v>598</v>
      </c>
      <c r="L174" s="135">
        <v>32</v>
      </c>
      <c r="M174" s="135">
        <v>59</v>
      </c>
      <c r="N174" s="17">
        <f t="shared" si="28"/>
        <v>91</v>
      </c>
      <c r="O174" s="135">
        <v>32</v>
      </c>
      <c r="P174" s="135">
        <v>59</v>
      </c>
      <c r="Q174" s="17">
        <f t="shared" si="29"/>
        <v>91</v>
      </c>
      <c r="R174" s="68" t="s">
        <v>48</v>
      </c>
    </row>
    <row r="175" spans="1:18" s="120" customFormat="1" ht="12.75" customHeight="1">
      <c r="A175" s="68">
        <v>16</v>
      </c>
      <c r="B175" s="116" t="s">
        <v>180</v>
      </c>
      <c r="C175" s="116" t="s">
        <v>599</v>
      </c>
      <c r="D175" s="116" t="s">
        <v>600</v>
      </c>
      <c r="E175" s="116" t="s">
        <v>57</v>
      </c>
      <c r="F175" s="116" t="s">
        <v>554</v>
      </c>
      <c r="G175" s="116" t="s">
        <v>555</v>
      </c>
      <c r="H175" s="154" t="s">
        <v>601</v>
      </c>
      <c r="I175" s="116" t="s">
        <v>602</v>
      </c>
      <c r="J175" s="116" t="s">
        <v>47</v>
      </c>
      <c r="K175" s="153" t="s">
        <v>86</v>
      </c>
      <c r="L175" s="135">
        <v>1038</v>
      </c>
      <c r="M175" s="135">
        <v>651</v>
      </c>
      <c r="N175" s="17">
        <f t="shared" si="28"/>
        <v>1689</v>
      </c>
      <c r="O175" s="135">
        <v>1038</v>
      </c>
      <c r="P175" s="135">
        <v>651</v>
      </c>
      <c r="Q175" s="17">
        <f t="shared" si="29"/>
        <v>1689</v>
      </c>
      <c r="R175" s="68" t="s">
        <v>48</v>
      </c>
    </row>
    <row r="176" spans="1:18" s="120" customFormat="1" ht="12.75" customHeight="1">
      <c r="A176" s="68">
        <v>17</v>
      </c>
      <c r="B176" s="116" t="s">
        <v>180</v>
      </c>
      <c r="C176" s="116" t="s">
        <v>603</v>
      </c>
      <c r="D176" s="116" t="s">
        <v>553</v>
      </c>
      <c r="E176" s="116" t="s">
        <v>46</v>
      </c>
      <c r="F176" s="125" t="s">
        <v>554</v>
      </c>
      <c r="G176" s="116" t="s">
        <v>555</v>
      </c>
      <c r="H176" s="154" t="s">
        <v>604</v>
      </c>
      <c r="I176" s="116" t="s">
        <v>605</v>
      </c>
      <c r="J176" s="116" t="s">
        <v>49</v>
      </c>
      <c r="K176" s="153" t="s">
        <v>606</v>
      </c>
      <c r="L176" s="135">
        <v>17827</v>
      </c>
      <c r="M176" s="135">
        <v>33964</v>
      </c>
      <c r="N176" s="17">
        <f t="shared" si="28"/>
        <v>51791</v>
      </c>
      <c r="O176" s="135">
        <v>17827</v>
      </c>
      <c r="P176" s="135">
        <v>33964</v>
      </c>
      <c r="Q176" s="17">
        <f t="shared" si="29"/>
        <v>51791</v>
      </c>
      <c r="R176" s="68" t="s">
        <v>48</v>
      </c>
    </row>
    <row r="177" spans="1:18" s="120" customFormat="1" ht="12.75" customHeight="1">
      <c r="A177" s="68">
        <v>18</v>
      </c>
      <c r="B177" s="116" t="s">
        <v>180</v>
      </c>
      <c r="C177" s="125" t="s">
        <v>607</v>
      </c>
      <c r="D177" s="125" t="s">
        <v>555</v>
      </c>
      <c r="E177" s="125"/>
      <c r="F177" s="125" t="s">
        <v>554</v>
      </c>
      <c r="G177" s="125" t="s">
        <v>555</v>
      </c>
      <c r="H177" s="155" t="s">
        <v>608</v>
      </c>
      <c r="I177" s="125" t="s">
        <v>609</v>
      </c>
      <c r="J177" s="125" t="s">
        <v>49</v>
      </c>
      <c r="K177" s="153" t="s">
        <v>55</v>
      </c>
      <c r="L177" s="127">
        <v>796</v>
      </c>
      <c r="M177" s="135">
        <v>1478</v>
      </c>
      <c r="N177" s="17">
        <f t="shared" si="28"/>
        <v>2274</v>
      </c>
      <c r="O177" s="127">
        <v>796</v>
      </c>
      <c r="P177" s="135">
        <v>1478</v>
      </c>
      <c r="Q177" s="17">
        <f t="shared" si="29"/>
        <v>2274</v>
      </c>
      <c r="R177" s="68" t="s">
        <v>48</v>
      </c>
    </row>
    <row r="178" spans="1:18" s="120" customFormat="1" ht="12.75" customHeight="1">
      <c r="A178" s="68">
        <v>19</v>
      </c>
      <c r="B178" s="116" t="s">
        <v>180</v>
      </c>
      <c r="C178" s="116" t="s">
        <v>607</v>
      </c>
      <c r="D178" s="116" t="s">
        <v>555</v>
      </c>
      <c r="E178" s="116"/>
      <c r="F178" s="116" t="s">
        <v>554</v>
      </c>
      <c r="G178" s="116" t="s">
        <v>555</v>
      </c>
      <c r="H178" s="154" t="s">
        <v>610</v>
      </c>
      <c r="I178" s="116" t="s">
        <v>611</v>
      </c>
      <c r="J178" s="116" t="s">
        <v>49</v>
      </c>
      <c r="K178" s="153" t="s">
        <v>55</v>
      </c>
      <c r="L178" s="135">
        <v>298</v>
      </c>
      <c r="M178" s="135">
        <v>554</v>
      </c>
      <c r="N178" s="17">
        <f t="shared" si="28"/>
        <v>852</v>
      </c>
      <c r="O178" s="135">
        <v>298</v>
      </c>
      <c r="P178" s="135">
        <v>554</v>
      </c>
      <c r="Q178" s="17">
        <f t="shared" si="29"/>
        <v>852</v>
      </c>
      <c r="R178" s="68" t="s">
        <v>48</v>
      </c>
    </row>
    <row r="179" spans="1:18" s="120" customFormat="1" ht="12.75" customHeight="1">
      <c r="A179" s="68">
        <v>20</v>
      </c>
      <c r="B179" s="116" t="s">
        <v>180</v>
      </c>
      <c r="C179" s="116" t="s">
        <v>612</v>
      </c>
      <c r="D179" s="116" t="s">
        <v>613</v>
      </c>
      <c r="E179" s="116"/>
      <c r="F179" s="116" t="s">
        <v>554</v>
      </c>
      <c r="G179" s="116" t="s">
        <v>555</v>
      </c>
      <c r="H179" s="154" t="s">
        <v>614</v>
      </c>
      <c r="I179" s="116" t="s">
        <v>615</v>
      </c>
      <c r="J179" s="116" t="s">
        <v>49</v>
      </c>
      <c r="K179" s="153">
        <v>12</v>
      </c>
      <c r="L179" s="135">
        <v>15981</v>
      </c>
      <c r="M179" s="135">
        <v>29679</v>
      </c>
      <c r="N179" s="17">
        <f t="shared" si="28"/>
        <v>45660</v>
      </c>
      <c r="O179" s="135">
        <v>15981</v>
      </c>
      <c r="P179" s="135">
        <v>29679</v>
      </c>
      <c r="Q179" s="17">
        <f t="shared" si="29"/>
        <v>45660</v>
      </c>
      <c r="R179" s="68" t="s">
        <v>48</v>
      </c>
    </row>
    <row r="180" spans="1:18" s="120" customFormat="1" ht="12.75" customHeight="1">
      <c r="A180" s="68">
        <v>21</v>
      </c>
      <c r="B180" s="116" t="s">
        <v>180</v>
      </c>
      <c r="C180" s="116" t="s">
        <v>616</v>
      </c>
      <c r="D180" s="116" t="s">
        <v>559</v>
      </c>
      <c r="E180" s="116" t="s">
        <v>17</v>
      </c>
      <c r="F180" s="116" t="s">
        <v>183</v>
      </c>
      <c r="G180" s="116" t="s">
        <v>184</v>
      </c>
      <c r="H180" s="154" t="s">
        <v>617</v>
      </c>
      <c r="I180" s="116" t="s">
        <v>618</v>
      </c>
      <c r="J180" s="116" t="s">
        <v>49</v>
      </c>
      <c r="K180" s="153">
        <v>16.100000000000001</v>
      </c>
      <c r="L180" s="135">
        <v>6335</v>
      </c>
      <c r="M180" s="135">
        <v>14929</v>
      </c>
      <c r="N180" s="17">
        <f t="shared" si="28"/>
        <v>21264</v>
      </c>
      <c r="O180" s="135">
        <v>6335</v>
      </c>
      <c r="P180" s="135">
        <v>14929</v>
      </c>
      <c r="Q180" s="17">
        <f t="shared" si="29"/>
        <v>21264</v>
      </c>
      <c r="R180" s="68" t="s">
        <v>48</v>
      </c>
    </row>
    <row r="181" spans="1:18" s="120" customFormat="1" ht="12.75" customHeight="1">
      <c r="A181" s="68">
        <v>22</v>
      </c>
      <c r="B181" s="116" t="s">
        <v>180</v>
      </c>
      <c r="C181" s="116" t="s">
        <v>619</v>
      </c>
      <c r="D181" s="116" t="s">
        <v>620</v>
      </c>
      <c r="E181" s="116" t="s">
        <v>46</v>
      </c>
      <c r="F181" s="125" t="s">
        <v>183</v>
      </c>
      <c r="G181" s="116" t="s">
        <v>184</v>
      </c>
      <c r="H181" s="154" t="s">
        <v>621</v>
      </c>
      <c r="I181" s="116" t="s">
        <v>622</v>
      </c>
      <c r="J181" s="116" t="s">
        <v>49</v>
      </c>
      <c r="K181" s="153">
        <v>20.5</v>
      </c>
      <c r="L181" s="135">
        <v>100</v>
      </c>
      <c r="M181" s="135">
        <v>300</v>
      </c>
      <c r="N181" s="17">
        <f t="shared" si="28"/>
        <v>400</v>
      </c>
      <c r="O181" s="135">
        <v>100</v>
      </c>
      <c r="P181" s="135">
        <v>300</v>
      </c>
      <c r="Q181" s="17">
        <f t="shared" si="29"/>
        <v>400</v>
      </c>
      <c r="R181" s="68" t="s">
        <v>48</v>
      </c>
    </row>
    <row r="182" spans="1:18" s="120" customFormat="1" ht="12.75" customHeight="1">
      <c r="A182" s="68">
        <v>23</v>
      </c>
      <c r="B182" s="116" t="s">
        <v>180</v>
      </c>
      <c r="C182" s="125" t="s">
        <v>623</v>
      </c>
      <c r="D182" s="125" t="s">
        <v>624</v>
      </c>
      <c r="E182" s="125" t="s">
        <v>121</v>
      </c>
      <c r="F182" s="125" t="s">
        <v>544</v>
      </c>
      <c r="G182" s="125" t="s">
        <v>545</v>
      </c>
      <c r="H182" s="155" t="s">
        <v>625</v>
      </c>
      <c r="I182" s="125" t="s">
        <v>626</v>
      </c>
      <c r="J182" s="125" t="s">
        <v>66</v>
      </c>
      <c r="K182" s="156">
        <v>3.7</v>
      </c>
      <c r="L182" s="127">
        <v>12</v>
      </c>
      <c r="M182" s="135">
        <v>0</v>
      </c>
      <c r="N182" s="17">
        <f t="shared" si="28"/>
        <v>12</v>
      </c>
      <c r="O182" s="127">
        <v>12</v>
      </c>
      <c r="P182" s="135">
        <v>0</v>
      </c>
      <c r="Q182" s="17">
        <f t="shared" si="29"/>
        <v>12</v>
      </c>
      <c r="R182" s="68" t="s">
        <v>48</v>
      </c>
    </row>
    <row r="183" spans="1:18" s="120" customFormat="1" ht="12.75" customHeight="1">
      <c r="A183" s="68">
        <v>24</v>
      </c>
      <c r="B183" s="116" t="s">
        <v>180</v>
      </c>
      <c r="C183" s="116" t="s">
        <v>627</v>
      </c>
      <c r="D183" s="116" t="s">
        <v>624</v>
      </c>
      <c r="E183" s="116" t="s">
        <v>121</v>
      </c>
      <c r="F183" s="116" t="s">
        <v>544</v>
      </c>
      <c r="G183" s="116" t="s">
        <v>545</v>
      </c>
      <c r="H183" s="154" t="s">
        <v>628</v>
      </c>
      <c r="I183" s="116" t="s">
        <v>629</v>
      </c>
      <c r="J183" s="116" t="s">
        <v>66</v>
      </c>
      <c r="K183" s="153">
        <v>3.7</v>
      </c>
      <c r="L183" s="135">
        <v>514</v>
      </c>
      <c r="M183" s="135">
        <v>0</v>
      </c>
      <c r="N183" s="17">
        <f t="shared" si="28"/>
        <v>514</v>
      </c>
      <c r="O183" s="135">
        <v>514</v>
      </c>
      <c r="P183" s="135">
        <v>0</v>
      </c>
      <c r="Q183" s="17">
        <f t="shared" si="29"/>
        <v>514</v>
      </c>
      <c r="R183" s="68" t="s">
        <v>48</v>
      </c>
    </row>
    <row r="184" spans="1:18" s="120" customFormat="1" ht="12.75" customHeight="1">
      <c r="A184" s="68">
        <v>25</v>
      </c>
      <c r="B184" s="116" t="s">
        <v>180</v>
      </c>
      <c r="C184" s="125" t="s">
        <v>630</v>
      </c>
      <c r="D184" s="125" t="s">
        <v>595</v>
      </c>
      <c r="E184" s="125"/>
      <c r="F184" s="125" t="s">
        <v>544</v>
      </c>
      <c r="G184" s="125" t="s">
        <v>545</v>
      </c>
      <c r="H184" s="155" t="s">
        <v>631</v>
      </c>
      <c r="I184" s="125" t="s">
        <v>632</v>
      </c>
      <c r="J184" s="125" t="s">
        <v>66</v>
      </c>
      <c r="K184" s="156">
        <v>4.2</v>
      </c>
      <c r="L184" s="127">
        <v>3213</v>
      </c>
      <c r="M184" s="135">
        <v>0</v>
      </c>
      <c r="N184" s="17">
        <f t="shared" si="28"/>
        <v>3213</v>
      </c>
      <c r="O184" s="127">
        <v>3213</v>
      </c>
      <c r="P184" s="135">
        <v>0</v>
      </c>
      <c r="Q184" s="17">
        <f t="shared" si="29"/>
        <v>3213</v>
      </c>
      <c r="R184" s="68" t="s">
        <v>48</v>
      </c>
    </row>
    <row r="185" spans="1:18" s="120" customFormat="1" ht="12.75" customHeight="1">
      <c r="A185" s="68">
        <v>26</v>
      </c>
      <c r="B185" s="116" t="s">
        <v>180</v>
      </c>
      <c r="C185" s="116" t="s">
        <v>633</v>
      </c>
      <c r="D185" s="116" t="s">
        <v>549</v>
      </c>
      <c r="E185" s="116"/>
      <c r="F185" s="116" t="s">
        <v>544</v>
      </c>
      <c r="G185" s="116" t="s">
        <v>545</v>
      </c>
      <c r="H185" s="154" t="s">
        <v>634</v>
      </c>
      <c r="I185" s="116" t="s">
        <v>635</v>
      </c>
      <c r="J185" s="116" t="s">
        <v>47</v>
      </c>
      <c r="K185" s="153">
        <v>32.5</v>
      </c>
      <c r="L185" s="135">
        <v>34940</v>
      </c>
      <c r="M185" s="135">
        <v>26954</v>
      </c>
      <c r="N185" s="17">
        <f t="shared" si="28"/>
        <v>61894</v>
      </c>
      <c r="O185" s="135">
        <v>34940</v>
      </c>
      <c r="P185" s="135">
        <v>26954</v>
      </c>
      <c r="Q185" s="17">
        <f t="shared" si="29"/>
        <v>61894</v>
      </c>
      <c r="R185" s="68" t="s">
        <v>48</v>
      </c>
    </row>
    <row r="186" spans="1:18" s="120" customFormat="1" ht="12.75" customHeight="1">
      <c r="A186" s="68">
        <v>27</v>
      </c>
      <c r="B186" s="116" t="s">
        <v>180</v>
      </c>
      <c r="C186" s="116" t="s">
        <v>636</v>
      </c>
      <c r="D186" s="116" t="s">
        <v>549</v>
      </c>
      <c r="E186" s="116"/>
      <c r="F186" s="116" t="s">
        <v>544</v>
      </c>
      <c r="G186" s="116" t="s">
        <v>545</v>
      </c>
      <c r="H186" s="154" t="s">
        <v>637</v>
      </c>
      <c r="I186" s="116" t="s">
        <v>638</v>
      </c>
      <c r="J186" s="116" t="s">
        <v>66</v>
      </c>
      <c r="K186" s="153">
        <v>12.5</v>
      </c>
      <c r="L186" s="135">
        <v>2567</v>
      </c>
      <c r="M186" s="135">
        <v>0</v>
      </c>
      <c r="N186" s="17">
        <f t="shared" si="28"/>
        <v>2567</v>
      </c>
      <c r="O186" s="135">
        <v>2567</v>
      </c>
      <c r="P186" s="135">
        <v>0</v>
      </c>
      <c r="Q186" s="17">
        <f t="shared" si="29"/>
        <v>2567</v>
      </c>
      <c r="R186" s="68" t="s">
        <v>48</v>
      </c>
    </row>
    <row r="187" spans="1:18" s="120" customFormat="1" ht="12.75" customHeight="1">
      <c r="A187" s="68">
        <v>28</v>
      </c>
      <c r="B187" s="116" t="s">
        <v>180</v>
      </c>
      <c r="C187" s="116" t="s">
        <v>636</v>
      </c>
      <c r="D187" s="116" t="s">
        <v>549</v>
      </c>
      <c r="E187" s="116"/>
      <c r="F187" s="116" t="s">
        <v>544</v>
      </c>
      <c r="G187" s="116" t="s">
        <v>545</v>
      </c>
      <c r="H187" s="154" t="s">
        <v>639</v>
      </c>
      <c r="I187" s="116" t="s">
        <v>640</v>
      </c>
      <c r="J187" s="116" t="s">
        <v>66</v>
      </c>
      <c r="K187" s="153">
        <v>6.9</v>
      </c>
      <c r="L187" s="135">
        <v>1176</v>
      </c>
      <c r="M187" s="135">
        <v>0</v>
      </c>
      <c r="N187" s="17">
        <f t="shared" si="28"/>
        <v>1176</v>
      </c>
      <c r="O187" s="135">
        <v>1176</v>
      </c>
      <c r="P187" s="135">
        <v>0</v>
      </c>
      <c r="Q187" s="17">
        <f t="shared" si="29"/>
        <v>1176</v>
      </c>
      <c r="R187" s="68" t="s">
        <v>48</v>
      </c>
    </row>
    <row r="188" spans="1:18" s="120" customFormat="1" ht="12.75" customHeight="1">
      <c r="A188" s="68">
        <v>29</v>
      </c>
      <c r="B188" s="116" t="s">
        <v>180</v>
      </c>
      <c r="C188" s="125" t="s">
        <v>636</v>
      </c>
      <c r="D188" s="125" t="s">
        <v>549</v>
      </c>
      <c r="E188" s="125"/>
      <c r="F188" s="125" t="s">
        <v>544</v>
      </c>
      <c r="G188" s="125" t="s">
        <v>545</v>
      </c>
      <c r="H188" s="155" t="s">
        <v>641</v>
      </c>
      <c r="I188" s="125" t="s">
        <v>642</v>
      </c>
      <c r="J188" s="125" t="s">
        <v>66</v>
      </c>
      <c r="K188" s="156">
        <v>6.9</v>
      </c>
      <c r="L188" s="127">
        <v>2641</v>
      </c>
      <c r="M188" s="135">
        <v>0</v>
      </c>
      <c r="N188" s="17">
        <f t="shared" si="28"/>
        <v>2641</v>
      </c>
      <c r="O188" s="127">
        <v>2641</v>
      </c>
      <c r="P188" s="135">
        <v>0</v>
      </c>
      <c r="Q188" s="17">
        <f t="shared" si="29"/>
        <v>2641</v>
      </c>
      <c r="R188" s="68" t="s">
        <v>48</v>
      </c>
    </row>
    <row r="189" spans="1:18" s="120" customFormat="1" ht="12.75" customHeight="1">
      <c r="A189" s="68">
        <v>30</v>
      </c>
      <c r="B189" s="116" t="s">
        <v>180</v>
      </c>
      <c r="C189" s="116" t="s">
        <v>636</v>
      </c>
      <c r="D189" s="116" t="s">
        <v>549</v>
      </c>
      <c r="E189" s="116"/>
      <c r="F189" s="116" t="s">
        <v>544</v>
      </c>
      <c r="G189" s="116" t="s">
        <v>545</v>
      </c>
      <c r="H189" s="154" t="s">
        <v>643</v>
      </c>
      <c r="I189" s="116" t="s">
        <v>644</v>
      </c>
      <c r="J189" s="116" t="s">
        <v>66</v>
      </c>
      <c r="K189" s="153">
        <v>3</v>
      </c>
      <c r="L189" s="135">
        <v>50</v>
      </c>
      <c r="M189" s="135">
        <v>0</v>
      </c>
      <c r="N189" s="17">
        <f t="shared" si="28"/>
        <v>50</v>
      </c>
      <c r="O189" s="135">
        <v>50</v>
      </c>
      <c r="P189" s="135">
        <v>0</v>
      </c>
      <c r="Q189" s="17">
        <f t="shared" si="29"/>
        <v>50</v>
      </c>
      <c r="R189" s="68" t="s">
        <v>48</v>
      </c>
    </row>
    <row r="190" spans="1:18" s="120" customFormat="1" ht="12.75" customHeight="1">
      <c r="A190" s="68">
        <v>31</v>
      </c>
      <c r="B190" s="116" t="s">
        <v>180</v>
      </c>
      <c r="C190" s="116" t="s">
        <v>630</v>
      </c>
      <c r="D190" s="116" t="s">
        <v>595</v>
      </c>
      <c r="E190" s="116"/>
      <c r="F190" s="116" t="s">
        <v>544</v>
      </c>
      <c r="G190" s="116" t="s">
        <v>545</v>
      </c>
      <c r="H190" s="154" t="s">
        <v>645</v>
      </c>
      <c r="I190" s="116" t="s">
        <v>646</v>
      </c>
      <c r="J190" s="116" t="s">
        <v>66</v>
      </c>
      <c r="K190" s="153">
        <v>4.2</v>
      </c>
      <c r="L190" s="135">
        <v>513</v>
      </c>
      <c r="M190" s="135">
        <v>0</v>
      </c>
      <c r="N190" s="17">
        <f t="shared" si="28"/>
        <v>513</v>
      </c>
      <c r="O190" s="135">
        <v>513</v>
      </c>
      <c r="P190" s="135">
        <v>0</v>
      </c>
      <c r="Q190" s="17">
        <f t="shared" si="29"/>
        <v>513</v>
      </c>
      <c r="R190" s="68" t="s">
        <v>48</v>
      </c>
    </row>
    <row r="191" spans="1:18" s="120" customFormat="1" ht="12.75" customHeight="1">
      <c r="A191" s="68">
        <v>32</v>
      </c>
      <c r="B191" s="116" t="s">
        <v>180</v>
      </c>
      <c r="C191" s="116" t="s">
        <v>630</v>
      </c>
      <c r="D191" s="116" t="s">
        <v>595</v>
      </c>
      <c r="E191" s="116"/>
      <c r="F191" s="116" t="s">
        <v>544</v>
      </c>
      <c r="G191" s="116" t="s">
        <v>545</v>
      </c>
      <c r="H191" s="154" t="s">
        <v>647</v>
      </c>
      <c r="I191" s="116" t="s">
        <v>648</v>
      </c>
      <c r="J191" s="116" t="s">
        <v>66</v>
      </c>
      <c r="K191" s="153">
        <v>4.2</v>
      </c>
      <c r="L191" s="135">
        <v>125</v>
      </c>
      <c r="M191" s="135">
        <v>0</v>
      </c>
      <c r="N191" s="17">
        <f t="shared" si="28"/>
        <v>125</v>
      </c>
      <c r="O191" s="135">
        <v>125</v>
      </c>
      <c r="P191" s="135">
        <v>0</v>
      </c>
      <c r="Q191" s="17">
        <f t="shared" si="29"/>
        <v>125</v>
      </c>
      <c r="R191" s="68" t="s">
        <v>48</v>
      </c>
    </row>
    <row r="192" spans="1:18" s="120" customFormat="1" ht="12.75" customHeight="1">
      <c r="A192" s="68">
        <v>33</v>
      </c>
      <c r="B192" s="116" t="s">
        <v>180</v>
      </c>
      <c r="C192" s="125" t="s">
        <v>2603</v>
      </c>
      <c r="D192" s="125" t="s">
        <v>572</v>
      </c>
      <c r="E192" s="125" t="s">
        <v>17</v>
      </c>
      <c r="F192" s="125" t="s">
        <v>554</v>
      </c>
      <c r="G192" s="125" t="s">
        <v>555</v>
      </c>
      <c r="H192" s="155" t="s">
        <v>649</v>
      </c>
      <c r="I192" s="125" t="s">
        <v>650</v>
      </c>
      <c r="J192" s="125" t="s">
        <v>52</v>
      </c>
      <c r="K192" s="156">
        <v>5</v>
      </c>
      <c r="L192" s="127">
        <v>1098</v>
      </c>
      <c r="M192" s="135">
        <v>0</v>
      </c>
      <c r="N192" s="17">
        <f t="shared" si="28"/>
        <v>1098</v>
      </c>
      <c r="O192" s="127">
        <v>1098</v>
      </c>
      <c r="P192" s="135">
        <v>0</v>
      </c>
      <c r="Q192" s="17">
        <f t="shared" si="29"/>
        <v>1098</v>
      </c>
      <c r="R192" s="68" t="s">
        <v>48</v>
      </c>
    </row>
    <row r="193" spans="1:20" s="120" customFormat="1" ht="12.75" customHeight="1">
      <c r="A193" s="68">
        <v>34</v>
      </c>
      <c r="B193" s="116" t="s">
        <v>180</v>
      </c>
      <c r="C193" s="116" t="s">
        <v>651</v>
      </c>
      <c r="D193" s="116" t="s">
        <v>652</v>
      </c>
      <c r="E193" s="116" t="s">
        <v>19</v>
      </c>
      <c r="F193" s="116" t="s">
        <v>183</v>
      </c>
      <c r="G193" s="116" t="s">
        <v>184</v>
      </c>
      <c r="H193" s="154" t="s">
        <v>653</v>
      </c>
      <c r="I193" s="116" t="s">
        <v>654</v>
      </c>
      <c r="J193" s="116" t="s">
        <v>52</v>
      </c>
      <c r="K193" s="153">
        <v>13.2</v>
      </c>
      <c r="L193" s="135">
        <v>1118</v>
      </c>
      <c r="M193" s="135">
        <v>0</v>
      </c>
      <c r="N193" s="17">
        <f t="shared" si="28"/>
        <v>1118</v>
      </c>
      <c r="O193" s="135">
        <v>1118</v>
      </c>
      <c r="P193" s="135">
        <v>0</v>
      </c>
      <c r="Q193" s="17">
        <f t="shared" si="29"/>
        <v>1118</v>
      </c>
      <c r="R193" s="68" t="s">
        <v>48</v>
      </c>
    </row>
    <row r="194" spans="1:20" s="120" customFormat="1" ht="12.75" customHeight="1">
      <c r="A194" s="68">
        <v>35</v>
      </c>
      <c r="B194" s="116" t="s">
        <v>180</v>
      </c>
      <c r="C194" s="125" t="s">
        <v>655</v>
      </c>
      <c r="D194" s="116" t="s">
        <v>656</v>
      </c>
      <c r="E194" s="116"/>
      <c r="F194" s="116" t="s">
        <v>183</v>
      </c>
      <c r="G194" s="116" t="s">
        <v>184</v>
      </c>
      <c r="H194" s="154" t="s">
        <v>657</v>
      </c>
      <c r="I194" s="116" t="s">
        <v>658</v>
      </c>
      <c r="J194" s="116" t="s">
        <v>52</v>
      </c>
      <c r="K194" s="153">
        <v>5</v>
      </c>
      <c r="L194" s="135">
        <v>240</v>
      </c>
      <c r="M194" s="135">
        <v>0</v>
      </c>
      <c r="N194" s="17">
        <f t="shared" si="28"/>
        <v>240</v>
      </c>
      <c r="O194" s="135">
        <v>240</v>
      </c>
      <c r="P194" s="135">
        <v>0</v>
      </c>
      <c r="Q194" s="17">
        <f t="shared" si="29"/>
        <v>240</v>
      </c>
      <c r="R194" s="68" t="s">
        <v>48</v>
      </c>
    </row>
    <row r="195" spans="1:20" s="120" customFormat="1" ht="12.75" customHeight="1">
      <c r="A195" s="68">
        <v>36</v>
      </c>
      <c r="B195" s="116" t="s">
        <v>180</v>
      </c>
      <c r="C195" s="116" t="s">
        <v>659</v>
      </c>
      <c r="D195" s="116" t="s">
        <v>660</v>
      </c>
      <c r="E195" s="116" t="s">
        <v>18</v>
      </c>
      <c r="F195" s="116" t="s">
        <v>554</v>
      </c>
      <c r="G195" s="116" t="s">
        <v>555</v>
      </c>
      <c r="H195" s="116" t="s">
        <v>661</v>
      </c>
      <c r="I195" s="116" t="s">
        <v>662</v>
      </c>
      <c r="J195" s="116" t="s">
        <v>52</v>
      </c>
      <c r="K195" s="153">
        <v>4.5</v>
      </c>
      <c r="L195" s="135">
        <v>10</v>
      </c>
      <c r="M195" s="135">
        <v>0</v>
      </c>
      <c r="N195" s="17">
        <f t="shared" si="28"/>
        <v>10</v>
      </c>
      <c r="O195" s="135">
        <v>10</v>
      </c>
      <c r="P195" s="135">
        <v>0</v>
      </c>
      <c r="Q195" s="17">
        <f t="shared" si="29"/>
        <v>10</v>
      </c>
      <c r="R195" s="68" t="s">
        <v>48</v>
      </c>
    </row>
    <row r="196" spans="1:20" s="120" customFormat="1" ht="12.75" customHeight="1">
      <c r="A196" s="68">
        <v>37</v>
      </c>
      <c r="B196" s="116" t="s">
        <v>180</v>
      </c>
      <c r="C196" s="116" t="s">
        <v>663</v>
      </c>
      <c r="D196" s="116" t="s">
        <v>664</v>
      </c>
      <c r="E196" s="116" t="s">
        <v>665</v>
      </c>
      <c r="F196" s="116" t="s">
        <v>183</v>
      </c>
      <c r="G196" s="116" t="s">
        <v>184</v>
      </c>
      <c r="H196" s="154" t="s">
        <v>666</v>
      </c>
      <c r="I196" s="116" t="s">
        <v>667</v>
      </c>
      <c r="J196" s="116" t="s">
        <v>66</v>
      </c>
      <c r="K196" s="153">
        <v>20</v>
      </c>
      <c r="L196" s="135">
        <v>3000</v>
      </c>
      <c r="M196" s="135">
        <v>0</v>
      </c>
      <c r="N196" s="17">
        <f t="shared" si="28"/>
        <v>3000</v>
      </c>
      <c r="O196" s="135">
        <v>3000</v>
      </c>
      <c r="P196" s="135">
        <v>0</v>
      </c>
      <c r="Q196" s="17">
        <f t="shared" si="29"/>
        <v>3000</v>
      </c>
      <c r="R196" s="68" t="s">
        <v>48</v>
      </c>
    </row>
    <row r="197" spans="1:20" s="120" customFormat="1" ht="12.75" customHeight="1">
      <c r="A197" s="68">
        <v>38</v>
      </c>
      <c r="B197" s="116" t="s">
        <v>180</v>
      </c>
      <c r="C197" s="116" t="s">
        <v>668</v>
      </c>
      <c r="D197" s="116" t="s">
        <v>669</v>
      </c>
      <c r="E197" s="116" t="s">
        <v>46</v>
      </c>
      <c r="F197" s="116" t="s">
        <v>183</v>
      </c>
      <c r="G197" s="116" t="s">
        <v>184</v>
      </c>
      <c r="H197" s="154" t="s">
        <v>670</v>
      </c>
      <c r="I197" s="116" t="s">
        <v>671</v>
      </c>
      <c r="J197" s="116" t="s">
        <v>66</v>
      </c>
      <c r="K197" s="153">
        <v>20.5</v>
      </c>
      <c r="L197" s="135">
        <v>1000</v>
      </c>
      <c r="M197" s="135">
        <v>0</v>
      </c>
      <c r="N197" s="17">
        <f t="shared" si="28"/>
        <v>1000</v>
      </c>
      <c r="O197" s="135">
        <v>1000</v>
      </c>
      <c r="P197" s="135">
        <v>0</v>
      </c>
      <c r="Q197" s="17">
        <f t="shared" si="29"/>
        <v>1000</v>
      </c>
      <c r="R197" s="68" t="s">
        <v>48</v>
      </c>
    </row>
    <row r="198" spans="1:20" s="120" customFormat="1" ht="12.75" customHeight="1">
      <c r="A198" s="68">
        <v>39</v>
      </c>
      <c r="B198" s="116" t="s">
        <v>180</v>
      </c>
      <c r="C198" s="116" t="s">
        <v>672</v>
      </c>
      <c r="D198" s="116" t="s">
        <v>673</v>
      </c>
      <c r="E198" s="116"/>
      <c r="F198" s="116" t="s">
        <v>183</v>
      </c>
      <c r="G198" s="116" t="s">
        <v>184</v>
      </c>
      <c r="H198" s="154" t="s">
        <v>674</v>
      </c>
      <c r="I198" s="116" t="s">
        <v>675</v>
      </c>
      <c r="J198" s="116" t="s">
        <v>118</v>
      </c>
      <c r="K198" s="153">
        <v>30</v>
      </c>
      <c r="L198" s="135">
        <v>4100</v>
      </c>
      <c r="M198" s="135">
        <v>12324</v>
      </c>
      <c r="N198" s="17">
        <f t="shared" si="28"/>
        <v>16424</v>
      </c>
      <c r="O198" s="135">
        <v>4100</v>
      </c>
      <c r="P198" s="135">
        <v>12324</v>
      </c>
      <c r="Q198" s="17">
        <f t="shared" si="29"/>
        <v>16424</v>
      </c>
      <c r="R198" s="68" t="s">
        <v>48</v>
      </c>
    </row>
    <row r="199" spans="1:20" s="120" customFormat="1" ht="12.75" customHeight="1">
      <c r="A199" s="68">
        <v>40</v>
      </c>
      <c r="B199" s="116" t="s">
        <v>180</v>
      </c>
      <c r="C199" s="116" t="s">
        <v>676</v>
      </c>
      <c r="D199" s="116" t="s">
        <v>677</v>
      </c>
      <c r="E199" s="116" t="s">
        <v>19</v>
      </c>
      <c r="F199" s="116" t="s">
        <v>183</v>
      </c>
      <c r="G199" s="116" t="s">
        <v>184</v>
      </c>
      <c r="H199" s="154" t="s">
        <v>678</v>
      </c>
      <c r="I199" s="116" t="s">
        <v>679</v>
      </c>
      <c r="J199" s="116" t="s">
        <v>54</v>
      </c>
      <c r="K199" s="153">
        <v>17.3</v>
      </c>
      <c r="L199" s="135">
        <v>600</v>
      </c>
      <c r="M199" s="135">
        <v>1100</v>
      </c>
      <c r="N199" s="17">
        <f t="shared" si="28"/>
        <v>1700</v>
      </c>
      <c r="O199" s="135">
        <v>600</v>
      </c>
      <c r="P199" s="135">
        <v>1100</v>
      </c>
      <c r="Q199" s="17">
        <f t="shared" si="29"/>
        <v>1700</v>
      </c>
      <c r="R199" s="68" t="s">
        <v>48</v>
      </c>
    </row>
    <row r="200" spans="1:20" s="120" customFormat="1" ht="12.75" customHeight="1">
      <c r="A200" s="68">
        <v>41</v>
      </c>
      <c r="B200" s="116" t="s">
        <v>180</v>
      </c>
      <c r="C200" s="116" t="s">
        <v>680</v>
      </c>
      <c r="D200" s="116" t="s">
        <v>677</v>
      </c>
      <c r="E200" s="116" t="s">
        <v>18</v>
      </c>
      <c r="F200" s="125" t="s">
        <v>183</v>
      </c>
      <c r="G200" s="116" t="s">
        <v>184</v>
      </c>
      <c r="H200" s="154" t="s">
        <v>681</v>
      </c>
      <c r="I200" s="116" t="s">
        <v>682</v>
      </c>
      <c r="J200" s="116" t="s">
        <v>118</v>
      </c>
      <c r="K200" s="153">
        <v>50</v>
      </c>
      <c r="L200" s="135">
        <v>42000</v>
      </c>
      <c r="M200" s="12">
        <v>78000</v>
      </c>
      <c r="N200" s="17">
        <f t="shared" si="28"/>
        <v>120000</v>
      </c>
      <c r="O200" s="135">
        <v>42000</v>
      </c>
      <c r="P200" s="12">
        <v>78000</v>
      </c>
      <c r="Q200" s="17">
        <f t="shared" si="29"/>
        <v>120000</v>
      </c>
      <c r="R200" s="68" t="s">
        <v>48</v>
      </c>
    </row>
    <row r="201" spans="1:20" s="231" customFormat="1">
      <c r="A201" s="283"/>
      <c r="B201" s="283"/>
      <c r="C201" s="283"/>
      <c r="D201" s="283"/>
      <c r="E201" s="283"/>
      <c r="F201" s="283"/>
      <c r="G201" s="283"/>
      <c r="H201" s="283"/>
      <c r="I201" s="283"/>
      <c r="J201" s="283"/>
      <c r="K201" s="283"/>
      <c r="L201" s="18">
        <f t="shared" ref="L201:Q201" si="30">SUM(L160:L200)</f>
        <v>222498</v>
      </c>
      <c r="M201" s="18">
        <f t="shared" si="30"/>
        <v>360745</v>
      </c>
      <c r="N201" s="18">
        <f t="shared" si="30"/>
        <v>583243</v>
      </c>
      <c r="O201" s="18">
        <f t="shared" si="30"/>
        <v>222498</v>
      </c>
      <c r="P201" s="18">
        <f t="shared" si="30"/>
        <v>360745</v>
      </c>
      <c r="Q201" s="18">
        <f t="shared" si="30"/>
        <v>583243</v>
      </c>
      <c r="R201" s="147"/>
    </row>
    <row r="202" spans="1:20" ht="36" customHeight="1">
      <c r="A202" s="278"/>
      <c r="B202" s="278"/>
      <c r="C202" s="278"/>
      <c r="D202" s="278"/>
      <c r="E202" s="278"/>
      <c r="F202" s="278"/>
      <c r="G202" s="278"/>
      <c r="H202" s="278"/>
      <c r="I202" s="278"/>
      <c r="J202" s="278"/>
      <c r="K202" s="278"/>
      <c r="L202" s="278"/>
      <c r="M202" s="278"/>
      <c r="N202" s="278"/>
      <c r="O202" s="278"/>
      <c r="P202" s="278"/>
      <c r="Q202" s="278"/>
      <c r="R202" s="278"/>
    </row>
    <row r="203" spans="1:20" ht="32.1" customHeight="1">
      <c r="A203" s="52" t="s">
        <v>55</v>
      </c>
      <c r="B203" s="269" t="s">
        <v>2178</v>
      </c>
      <c r="C203" s="270"/>
      <c r="D203" s="270"/>
      <c r="E203" s="270"/>
      <c r="F203" s="270"/>
      <c r="G203" s="270"/>
      <c r="H203" s="270"/>
      <c r="I203" s="270"/>
      <c r="J203" s="270"/>
      <c r="K203" s="271"/>
      <c r="L203" s="272" t="s">
        <v>35</v>
      </c>
      <c r="M203" s="272"/>
      <c r="N203" s="272"/>
      <c r="O203" s="272" t="s">
        <v>2179</v>
      </c>
      <c r="P203" s="272"/>
      <c r="Q203" s="272"/>
      <c r="R203" s="273" t="s">
        <v>20</v>
      </c>
      <c r="S203" s="279" t="s">
        <v>1122</v>
      </c>
      <c r="T203" s="279"/>
    </row>
    <row r="204" spans="1:20" ht="42" customHeight="1">
      <c r="A204" s="53" t="s">
        <v>7</v>
      </c>
      <c r="B204" s="54" t="s">
        <v>27</v>
      </c>
      <c r="C204" s="54" t="s">
        <v>4</v>
      </c>
      <c r="D204" s="55" t="s">
        <v>5</v>
      </c>
      <c r="E204" s="55" t="s">
        <v>6</v>
      </c>
      <c r="F204" s="55" t="s">
        <v>8</v>
      </c>
      <c r="G204" s="55" t="s">
        <v>9</v>
      </c>
      <c r="H204" s="55" t="s">
        <v>22</v>
      </c>
      <c r="I204" s="55" t="s">
        <v>10</v>
      </c>
      <c r="J204" s="55" t="s">
        <v>11</v>
      </c>
      <c r="K204" s="53" t="s">
        <v>12</v>
      </c>
      <c r="L204" s="60" t="s">
        <v>13</v>
      </c>
      <c r="M204" s="53" t="s">
        <v>14</v>
      </c>
      <c r="N204" s="53" t="s">
        <v>3</v>
      </c>
      <c r="O204" s="60" t="s">
        <v>13</v>
      </c>
      <c r="P204" s="53" t="s">
        <v>14</v>
      </c>
      <c r="Q204" s="53" t="s">
        <v>3</v>
      </c>
      <c r="R204" s="274"/>
      <c r="S204" s="190" t="s">
        <v>1123</v>
      </c>
      <c r="T204" s="53" t="s">
        <v>2509</v>
      </c>
    </row>
    <row r="205" spans="1:20" ht="12.75" customHeight="1">
      <c r="A205" s="57">
        <v>1</v>
      </c>
      <c r="B205" s="21" t="s">
        <v>2180</v>
      </c>
      <c r="C205" s="22" t="s">
        <v>2181</v>
      </c>
      <c r="D205" s="22" t="s">
        <v>2182</v>
      </c>
      <c r="E205" s="22" t="s">
        <v>89</v>
      </c>
      <c r="F205" s="22" t="s">
        <v>2183</v>
      </c>
      <c r="G205" s="22" t="s">
        <v>2184</v>
      </c>
      <c r="H205" s="22" t="s">
        <v>2185</v>
      </c>
      <c r="I205" s="22" t="s">
        <v>2186</v>
      </c>
      <c r="J205" s="22" t="s">
        <v>58</v>
      </c>
      <c r="K205" s="32">
        <v>70</v>
      </c>
      <c r="L205" s="94">
        <v>44070</v>
      </c>
      <c r="M205" s="94">
        <v>0</v>
      </c>
      <c r="N205" s="17">
        <f>L205+M205</f>
        <v>44070</v>
      </c>
      <c r="O205" s="94">
        <v>44070</v>
      </c>
      <c r="P205" s="94">
        <v>0</v>
      </c>
      <c r="Q205" s="17">
        <f>O205+P205</f>
        <v>44070</v>
      </c>
      <c r="R205" s="57" t="s">
        <v>48</v>
      </c>
      <c r="S205" s="223" t="s">
        <v>2519</v>
      </c>
      <c r="T205" s="57" t="s">
        <v>498</v>
      </c>
    </row>
    <row r="206" spans="1:20" ht="12.75" customHeight="1">
      <c r="A206" s="57">
        <v>2</v>
      </c>
      <c r="B206" s="21" t="s">
        <v>2180</v>
      </c>
      <c r="C206" s="21" t="s">
        <v>2187</v>
      </c>
      <c r="D206" s="22" t="s">
        <v>2182</v>
      </c>
      <c r="E206" s="22" t="s">
        <v>88</v>
      </c>
      <c r="F206" s="22" t="s">
        <v>2183</v>
      </c>
      <c r="G206" s="22" t="s">
        <v>2184</v>
      </c>
      <c r="H206" s="22" t="s">
        <v>2188</v>
      </c>
      <c r="I206" s="22" t="s">
        <v>2189</v>
      </c>
      <c r="J206" s="22" t="s">
        <v>58</v>
      </c>
      <c r="K206" s="32">
        <v>139</v>
      </c>
      <c r="L206" s="94">
        <v>200129</v>
      </c>
      <c r="M206" s="94">
        <v>0</v>
      </c>
      <c r="N206" s="17">
        <f t="shared" ref="N206:N209" si="31">L206+M206</f>
        <v>200129</v>
      </c>
      <c r="O206" s="94">
        <v>200129</v>
      </c>
      <c r="P206" s="94">
        <v>0</v>
      </c>
      <c r="Q206" s="17">
        <f t="shared" ref="Q206:Q209" si="32">O206+P206</f>
        <v>200129</v>
      </c>
      <c r="R206" s="57" t="s">
        <v>48</v>
      </c>
    </row>
    <row r="207" spans="1:20" ht="12.75" customHeight="1">
      <c r="A207" s="57">
        <v>3</v>
      </c>
      <c r="B207" s="21" t="s">
        <v>2180</v>
      </c>
      <c r="C207" s="22" t="s">
        <v>2187</v>
      </c>
      <c r="D207" s="22" t="s">
        <v>2190</v>
      </c>
      <c r="E207" s="22" t="s">
        <v>2191</v>
      </c>
      <c r="F207" s="22" t="s">
        <v>2183</v>
      </c>
      <c r="G207" s="22" t="s">
        <v>2184</v>
      </c>
      <c r="H207" s="22" t="s">
        <v>2192</v>
      </c>
      <c r="I207" s="14">
        <v>30004467</v>
      </c>
      <c r="J207" s="22" t="s">
        <v>66</v>
      </c>
      <c r="K207" s="32">
        <v>20</v>
      </c>
      <c r="L207" s="94">
        <v>5536</v>
      </c>
      <c r="M207" s="94">
        <v>0</v>
      </c>
      <c r="N207" s="17">
        <f t="shared" si="31"/>
        <v>5536</v>
      </c>
      <c r="O207" s="94">
        <v>5536</v>
      </c>
      <c r="P207" s="94">
        <v>0</v>
      </c>
      <c r="Q207" s="17">
        <f t="shared" si="32"/>
        <v>5536</v>
      </c>
      <c r="R207" s="57" t="s">
        <v>48</v>
      </c>
    </row>
    <row r="208" spans="1:20" ht="12.75" customHeight="1">
      <c r="A208" s="57">
        <v>4</v>
      </c>
      <c r="B208" s="21" t="s">
        <v>2180</v>
      </c>
      <c r="C208" s="22" t="s">
        <v>2187</v>
      </c>
      <c r="D208" s="22" t="s">
        <v>2190</v>
      </c>
      <c r="E208" s="22" t="s">
        <v>2191</v>
      </c>
      <c r="F208" s="22" t="s">
        <v>2183</v>
      </c>
      <c r="G208" s="22" t="s">
        <v>2184</v>
      </c>
      <c r="H208" s="22" t="s">
        <v>2193</v>
      </c>
      <c r="I208" s="22" t="s">
        <v>2194</v>
      </c>
      <c r="J208" s="22" t="s">
        <v>47</v>
      </c>
      <c r="K208" s="32">
        <v>5.5</v>
      </c>
      <c r="L208" s="94">
        <v>1</v>
      </c>
      <c r="M208" s="94">
        <v>1</v>
      </c>
      <c r="N208" s="17">
        <f t="shared" si="31"/>
        <v>2</v>
      </c>
      <c r="O208" s="94">
        <v>1</v>
      </c>
      <c r="P208" s="94">
        <v>1</v>
      </c>
      <c r="Q208" s="17">
        <f t="shared" si="32"/>
        <v>2</v>
      </c>
      <c r="R208" s="57" t="s">
        <v>48</v>
      </c>
    </row>
    <row r="209" spans="1:20" ht="12.75" customHeight="1">
      <c r="A209" s="57">
        <v>6</v>
      </c>
      <c r="B209" s="21" t="s">
        <v>2180</v>
      </c>
      <c r="C209" s="22" t="s">
        <v>2195</v>
      </c>
      <c r="D209" s="22" t="s">
        <v>2196</v>
      </c>
      <c r="E209" s="22" t="s">
        <v>2197</v>
      </c>
      <c r="F209" s="22" t="s">
        <v>2183</v>
      </c>
      <c r="G209" s="22" t="s">
        <v>2184</v>
      </c>
      <c r="H209" s="22" t="s">
        <v>2198</v>
      </c>
      <c r="I209" s="22" t="s">
        <v>2199</v>
      </c>
      <c r="J209" s="22" t="s">
        <v>66</v>
      </c>
      <c r="K209" s="32">
        <v>6.6</v>
      </c>
      <c r="L209" s="94">
        <v>10000</v>
      </c>
      <c r="M209" s="94">
        <v>0</v>
      </c>
      <c r="N209" s="12">
        <f t="shared" si="31"/>
        <v>10000</v>
      </c>
      <c r="O209" s="94">
        <v>10000</v>
      </c>
      <c r="P209" s="94">
        <v>0</v>
      </c>
      <c r="Q209" s="17">
        <f t="shared" si="32"/>
        <v>10000</v>
      </c>
      <c r="R209" s="57" t="s">
        <v>48</v>
      </c>
    </row>
    <row r="210" spans="1:20" ht="12.75" customHeight="1">
      <c r="A210" s="275"/>
      <c r="B210" s="276"/>
      <c r="C210" s="276"/>
      <c r="D210" s="276"/>
      <c r="E210" s="276"/>
      <c r="F210" s="276"/>
      <c r="G210" s="276"/>
      <c r="H210" s="276"/>
      <c r="I210" s="276"/>
      <c r="J210" s="276"/>
      <c r="K210" s="277"/>
      <c r="L210" s="18">
        <f t="shared" ref="L210:Q210" si="33">SUM(L205:L209)</f>
        <v>259736</v>
      </c>
      <c r="M210" s="18">
        <f t="shared" si="33"/>
        <v>1</v>
      </c>
      <c r="N210" s="18">
        <f t="shared" si="33"/>
        <v>259737</v>
      </c>
      <c r="O210" s="18">
        <f t="shared" si="33"/>
        <v>259736</v>
      </c>
      <c r="P210" s="18">
        <f t="shared" si="33"/>
        <v>1</v>
      </c>
      <c r="Q210" s="18">
        <f t="shared" si="33"/>
        <v>259737</v>
      </c>
      <c r="R210" s="64"/>
    </row>
    <row r="211" spans="1:20" ht="36" customHeight="1">
      <c r="A211" s="278"/>
      <c r="B211" s="278"/>
      <c r="C211" s="278"/>
      <c r="D211" s="278"/>
      <c r="E211" s="278"/>
      <c r="F211" s="278"/>
      <c r="G211" s="278"/>
      <c r="H211" s="278"/>
      <c r="I211" s="278"/>
      <c r="J211" s="278"/>
      <c r="K211" s="278"/>
      <c r="L211" s="278"/>
      <c r="M211" s="278"/>
      <c r="N211" s="278"/>
      <c r="O211" s="278"/>
      <c r="P211" s="278"/>
      <c r="Q211" s="278"/>
    </row>
    <row r="212" spans="1:20" ht="36" customHeight="1">
      <c r="A212" s="52" t="s">
        <v>77</v>
      </c>
      <c r="B212" s="269" t="s">
        <v>2200</v>
      </c>
      <c r="C212" s="270"/>
      <c r="D212" s="270"/>
      <c r="E212" s="270"/>
      <c r="F212" s="270"/>
      <c r="G212" s="270"/>
      <c r="H212" s="270"/>
      <c r="I212" s="270"/>
      <c r="J212" s="270"/>
      <c r="K212" s="271"/>
      <c r="L212" s="272" t="s">
        <v>35</v>
      </c>
      <c r="M212" s="272"/>
      <c r="N212" s="272"/>
      <c r="O212" s="272" t="s">
        <v>2179</v>
      </c>
      <c r="P212" s="272"/>
      <c r="Q212" s="272"/>
      <c r="R212" s="273" t="s">
        <v>20</v>
      </c>
      <c r="S212" s="279" t="s">
        <v>1122</v>
      </c>
      <c r="T212" s="279"/>
    </row>
    <row r="213" spans="1:20" ht="36" customHeight="1">
      <c r="A213" s="53" t="s">
        <v>7</v>
      </c>
      <c r="B213" s="54" t="s">
        <v>27</v>
      </c>
      <c r="C213" s="54" t="s">
        <v>4</v>
      </c>
      <c r="D213" s="55" t="s">
        <v>5</v>
      </c>
      <c r="E213" s="55" t="s">
        <v>6</v>
      </c>
      <c r="F213" s="55" t="s">
        <v>8</v>
      </c>
      <c r="G213" s="55" t="s">
        <v>9</v>
      </c>
      <c r="H213" s="55" t="s">
        <v>22</v>
      </c>
      <c r="I213" s="55" t="s">
        <v>10</v>
      </c>
      <c r="J213" s="55" t="s">
        <v>11</v>
      </c>
      <c r="K213" s="53" t="s">
        <v>12</v>
      </c>
      <c r="L213" s="60" t="s">
        <v>13</v>
      </c>
      <c r="M213" s="53" t="s">
        <v>14</v>
      </c>
      <c r="N213" s="53" t="s">
        <v>3</v>
      </c>
      <c r="O213" s="60" t="s">
        <v>13</v>
      </c>
      <c r="P213" s="53" t="s">
        <v>14</v>
      </c>
      <c r="Q213" s="53" t="s">
        <v>3</v>
      </c>
      <c r="R213" s="274"/>
      <c r="S213" s="190" t="s">
        <v>1123</v>
      </c>
      <c r="T213" s="86" t="s">
        <v>2509</v>
      </c>
    </row>
    <row r="214" spans="1:20" ht="12.75" customHeight="1">
      <c r="A214" s="57">
        <v>1</v>
      </c>
      <c r="B214" s="208" t="s">
        <v>2201</v>
      </c>
      <c r="C214" s="22" t="s">
        <v>2202</v>
      </c>
      <c r="D214" s="22" t="s">
        <v>2203</v>
      </c>
      <c r="E214" s="22" t="s">
        <v>2204</v>
      </c>
      <c r="F214" s="22" t="s">
        <v>2183</v>
      </c>
      <c r="G214" s="22" t="s">
        <v>2184</v>
      </c>
      <c r="H214" s="22" t="s">
        <v>2205</v>
      </c>
      <c r="I214" s="22" t="s">
        <v>2206</v>
      </c>
      <c r="J214" s="22" t="s">
        <v>52</v>
      </c>
      <c r="K214" s="32">
        <v>45</v>
      </c>
      <c r="L214" s="94">
        <v>13816</v>
      </c>
      <c r="M214" s="94">
        <v>0</v>
      </c>
      <c r="N214" s="17">
        <f t="shared" ref="N214" si="34">L214+M214</f>
        <v>13816</v>
      </c>
      <c r="O214" s="94">
        <v>13816</v>
      </c>
      <c r="P214" s="94">
        <v>0</v>
      </c>
      <c r="Q214" s="17">
        <f t="shared" ref="Q214" si="35">O214+P214</f>
        <v>13816</v>
      </c>
      <c r="R214" s="57" t="s">
        <v>48</v>
      </c>
      <c r="S214" s="223" t="s">
        <v>2518</v>
      </c>
      <c r="T214" s="57" t="s">
        <v>498</v>
      </c>
    </row>
    <row r="215" spans="1:20" ht="12.75" customHeight="1">
      <c r="A215" s="275"/>
      <c r="B215" s="276"/>
      <c r="C215" s="276"/>
      <c r="D215" s="276"/>
      <c r="E215" s="276"/>
      <c r="F215" s="276"/>
      <c r="G215" s="276"/>
      <c r="H215" s="276"/>
      <c r="I215" s="276"/>
      <c r="J215" s="276"/>
      <c r="K215" s="277"/>
      <c r="L215" s="18">
        <f t="shared" ref="L215:Q215" si="36">SUM(L214:L214)</f>
        <v>13816</v>
      </c>
      <c r="M215" s="18">
        <f t="shared" si="36"/>
        <v>0</v>
      </c>
      <c r="N215" s="18">
        <f t="shared" si="36"/>
        <v>13816</v>
      </c>
      <c r="O215" s="18">
        <f t="shared" si="36"/>
        <v>13816</v>
      </c>
      <c r="P215" s="18">
        <f t="shared" si="36"/>
        <v>0</v>
      </c>
      <c r="Q215" s="18">
        <f t="shared" si="36"/>
        <v>13816</v>
      </c>
      <c r="R215" s="64"/>
    </row>
    <row r="216" spans="1:20" ht="36" customHeight="1">
      <c r="A216" s="112"/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</row>
    <row r="217" spans="1:20" ht="32.1" customHeight="1">
      <c r="A217" s="52" t="s">
        <v>91</v>
      </c>
      <c r="B217" s="282" t="s">
        <v>2207</v>
      </c>
      <c r="C217" s="291"/>
      <c r="D217" s="291"/>
      <c r="E217" s="291"/>
      <c r="F217" s="291"/>
      <c r="G217" s="291"/>
      <c r="H217" s="291"/>
      <c r="I217" s="291"/>
      <c r="J217" s="291"/>
      <c r="K217" s="292"/>
      <c r="L217" s="284" t="s">
        <v>35</v>
      </c>
      <c r="M217" s="285"/>
      <c r="N217" s="286"/>
      <c r="O217" s="284" t="s">
        <v>2179</v>
      </c>
      <c r="P217" s="285"/>
      <c r="Q217" s="286"/>
      <c r="R217" s="273" t="s">
        <v>20</v>
      </c>
      <c r="S217" s="279" t="s">
        <v>1122</v>
      </c>
      <c r="T217" s="279"/>
    </row>
    <row r="218" spans="1:20" ht="42" customHeight="1">
      <c r="A218" s="53" t="s">
        <v>7</v>
      </c>
      <c r="B218" s="54" t="s">
        <v>27</v>
      </c>
      <c r="C218" s="54" t="s">
        <v>4</v>
      </c>
      <c r="D218" s="55" t="s">
        <v>5</v>
      </c>
      <c r="E218" s="55" t="s">
        <v>6</v>
      </c>
      <c r="F218" s="55" t="s">
        <v>8</v>
      </c>
      <c r="G218" s="55" t="s">
        <v>9</v>
      </c>
      <c r="H218" s="55" t="s">
        <v>22</v>
      </c>
      <c r="I218" s="55" t="s">
        <v>10</v>
      </c>
      <c r="J218" s="55" t="s">
        <v>11</v>
      </c>
      <c r="K218" s="53" t="s">
        <v>12</v>
      </c>
      <c r="L218" s="60" t="s">
        <v>13</v>
      </c>
      <c r="M218" s="53" t="s">
        <v>14</v>
      </c>
      <c r="N218" s="53" t="s">
        <v>3</v>
      </c>
      <c r="O218" s="60" t="s">
        <v>13</v>
      </c>
      <c r="P218" s="53" t="s">
        <v>14</v>
      </c>
      <c r="Q218" s="53" t="s">
        <v>3</v>
      </c>
      <c r="R218" s="274"/>
      <c r="S218" s="190" t="s">
        <v>1123</v>
      </c>
      <c r="T218" s="53" t="s">
        <v>2509</v>
      </c>
    </row>
    <row r="219" spans="1:20" ht="12.75" customHeight="1">
      <c r="A219" s="57">
        <v>1</v>
      </c>
      <c r="B219" s="13" t="s">
        <v>2208</v>
      </c>
      <c r="C219" s="13" t="s">
        <v>2209</v>
      </c>
      <c r="D219" s="22" t="s">
        <v>2210</v>
      </c>
      <c r="E219" s="13" t="s">
        <v>57</v>
      </c>
      <c r="F219" s="22" t="s">
        <v>2183</v>
      </c>
      <c r="G219" s="22" t="s">
        <v>2184</v>
      </c>
      <c r="H219" s="13" t="s">
        <v>2211</v>
      </c>
      <c r="I219" s="13" t="s">
        <v>2212</v>
      </c>
      <c r="J219" s="13" t="s">
        <v>52</v>
      </c>
      <c r="K219" s="32">
        <v>160</v>
      </c>
      <c r="L219" s="12">
        <v>67406</v>
      </c>
      <c r="M219" s="12">
        <v>0</v>
      </c>
      <c r="N219" s="17">
        <f t="shared" ref="N219:N220" si="37">L219+M219</f>
        <v>67406</v>
      </c>
      <c r="O219" s="12">
        <v>67406</v>
      </c>
      <c r="P219" s="12">
        <v>0</v>
      </c>
      <c r="Q219" s="17">
        <f t="shared" ref="Q219:Q220" si="38">O219+P219</f>
        <v>67406</v>
      </c>
      <c r="R219" s="57" t="s">
        <v>48</v>
      </c>
    </row>
    <row r="220" spans="1:20" ht="12.75" customHeight="1">
      <c r="A220" s="57">
        <v>2</v>
      </c>
      <c r="B220" s="13" t="s">
        <v>2208</v>
      </c>
      <c r="C220" s="13" t="s">
        <v>2209</v>
      </c>
      <c r="D220" s="22" t="s">
        <v>2210</v>
      </c>
      <c r="E220" s="13" t="s">
        <v>57</v>
      </c>
      <c r="F220" s="22" t="s">
        <v>2183</v>
      </c>
      <c r="G220" s="22" t="s">
        <v>2184</v>
      </c>
      <c r="H220" s="13" t="s">
        <v>2213</v>
      </c>
      <c r="I220" s="13" t="s">
        <v>2214</v>
      </c>
      <c r="J220" s="13" t="s">
        <v>52</v>
      </c>
      <c r="K220" s="32">
        <v>230</v>
      </c>
      <c r="L220" s="12">
        <v>150082</v>
      </c>
      <c r="M220" s="12">
        <v>0</v>
      </c>
      <c r="N220" s="17">
        <f t="shared" si="37"/>
        <v>150082</v>
      </c>
      <c r="O220" s="12">
        <v>150082</v>
      </c>
      <c r="P220" s="12">
        <v>0</v>
      </c>
      <c r="Q220" s="17">
        <f t="shared" si="38"/>
        <v>150082</v>
      </c>
      <c r="R220" s="57" t="s">
        <v>48</v>
      </c>
      <c r="S220" s="223" t="s">
        <v>2520</v>
      </c>
      <c r="T220" s="57" t="s">
        <v>498</v>
      </c>
    </row>
    <row r="221" spans="1:20" ht="12.75" customHeight="1">
      <c r="A221" s="275"/>
      <c r="B221" s="276"/>
      <c r="C221" s="276"/>
      <c r="D221" s="276"/>
      <c r="E221" s="276"/>
      <c r="F221" s="276"/>
      <c r="G221" s="276"/>
      <c r="H221" s="276"/>
      <c r="I221" s="276"/>
      <c r="J221" s="276"/>
      <c r="K221" s="277"/>
      <c r="L221" s="18">
        <f t="shared" ref="L221:Q221" si="39">SUM(L219:L220)</f>
        <v>217488</v>
      </c>
      <c r="M221" s="18">
        <f t="shared" si="39"/>
        <v>0</v>
      </c>
      <c r="N221" s="18">
        <f t="shared" si="39"/>
        <v>217488</v>
      </c>
      <c r="O221" s="18">
        <f t="shared" si="39"/>
        <v>217488</v>
      </c>
      <c r="P221" s="18">
        <f t="shared" si="39"/>
        <v>0</v>
      </c>
      <c r="Q221" s="18">
        <f t="shared" si="39"/>
        <v>217488</v>
      </c>
      <c r="R221" s="64"/>
    </row>
    <row r="222" spans="1:20" ht="36" customHeight="1">
      <c r="A222" s="278"/>
      <c r="B222" s="278"/>
      <c r="C222" s="278"/>
      <c r="D222" s="278"/>
      <c r="E222" s="278"/>
      <c r="F222" s="278"/>
      <c r="G222" s="278"/>
      <c r="H222" s="278"/>
      <c r="I222" s="278"/>
      <c r="J222" s="278"/>
      <c r="K222" s="278"/>
      <c r="L222" s="278"/>
      <c r="M222" s="278"/>
      <c r="N222" s="278"/>
      <c r="O222" s="278"/>
      <c r="P222" s="278"/>
      <c r="Q222" s="278"/>
    </row>
    <row r="223" spans="1:20" ht="32.1" customHeight="1">
      <c r="A223" s="52" t="s">
        <v>92</v>
      </c>
      <c r="B223" s="282" t="s">
        <v>2215</v>
      </c>
      <c r="C223" s="270"/>
      <c r="D223" s="270"/>
      <c r="E223" s="270"/>
      <c r="F223" s="270"/>
      <c r="G223" s="270"/>
      <c r="H223" s="270"/>
      <c r="I223" s="270"/>
      <c r="J223" s="270"/>
      <c r="K223" s="271"/>
      <c r="L223" s="272" t="s">
        <v>35</v>
      </c>
      <c r="M223" s="272"/>
      <c r="N223" s="272"/>
      <c r="O223" s="272" t="s">
        <v>2179</v>
      </c>
      <c r="P223" s="272"/>
      <c r="Q223" s="272"/>
      <c r="R223" s="273" t="s">
        <v>20</v>
      </c>
    </row>
    <row r="224" spans="1:20" ht="42" customHeight="1">
      <c r="A224" s="53" t="s">
        <v>7</v>
      </c>
      <c r="B224" s="54" t="s">
        <v>27</v>
      </c>
      <c r="C224" s="54" t="s">
        <v>4</v>
      </c>
      <c r="D224" s="55" t="s">
        <v>5</v>
      </c>
      <c r="E224" s="55" t="s">
        <v>6</v>
      </c>
      <c r="F224" s="55" t="s">
        <v>8</v>
      </c>
      <c r="G224" s="55" t="s">
        <v>9</v>
      </c>
      <c r="H224" s="55" t="s">
        <v>22</v>
      </c>
      <c r="I224" s="55" t="s">
        <v>10</v>
      </c>
      <c r="J224" s="55" t="s">
        <v>11</v>
      </c>
      <c r="K224" s="53" t="s">
        <v>12</v>
      </c>
      <c r="L224" s="60" t="s">
        <v>13</v>
      </c>
      <c r="M224" s="53" t="s">
        <v>14</v>
      </c>
      <c r="N224" s="53" t="s">
        <v>3</v>
      </c>
      <c r="O224" s="60" t="s">
        <v>13</v>
      </c>
      <c r="P224" s="53" t="s">
        <v>14</v>
      </c>
      <c r="Q224" s="53" t="s">
        <v>3</v>
      </c>
      <c r="R224" s="274"/>
    </row>
    <row r="225" spans="1:18" ht="12.75" customHeight="1">
      <c r="A225" s="57">
        <v>1</v>
      </c>
      <c r="B225" s="21" t="s">
        <v>2216</v>
      </c>
      <c r="C225" s="22" t="s">
        <v>2217</v>
      </c>
      <c r="D225" s="22" t="s">
        <v>2218</v>
      </c>
      <c r="E225" s="22" t="s">
        <v>55</v>
      </c>
      <c r="F225" s="22" t="s">
        <v>2183</v>
      </c>
      <c r="G225" s="22" t="s">
        <v>2184</v>
      </c>
      <c r="H225" s="22" t="s">
        <v>2219</v>
      </c>
      <c r="I225" s="22" t="s">
        <v>2220</v>
      </c>
      <c r="J225" s="22" t="s">
        <v>2221</v>
      </c>
      <c r="K225" s="32">
        <v>100</v>
      </c>
      <c r="L225" s="94">
        <v>86949</v>
      </c>
      <c r="M225" s="94">
        <v>86063</v>
      </c>
      <c r="N225" s="17">
        <f>L225+M225</f>
        <v>173012</v>
      </c>
      <c r="O225" s="94">
        <v>86949</v>
      </c>
      <c r="P225" s="94">
        <v>86063</v>
      </c>
      <c r="Q225" s="17">
        <f>O225+P225</f>
        <v>173012</v>
      </c>
      <c r="R225" s="57" t="s">
        <v>48</v>
      </c>
    </row>
    <row r="226" spans="1:18" ht="12.75" customHeight="1">
      <c r="A226" s="57">
        <v>2</v>
      </c>
      <c r="B226" s="21" t="s">
        <v>2216</v>
      </c>
      <c r="C226" s="22" t="s">
        <v>2217</v>
      </c>
      <c r="D226" s="22" t="s">
        <v>2218</v>
      </c>
      <c r="E226" s="22" t="s">
        <v>55</v>
      </c>
      <c r="F226" s="22" t="s">
        <v>2183</v>
      </c>
      <c r="G226" s="22" t="s">
        <v>2184</v>
      </c>
      <c r="H226" s="22" t="s">
        <v>2222</v>
      </c>
      <c r="I226" s="22" t="s">
        <v>2223</v>
      </c>
      <c r="J226" s="22" t="s">
        <v>52</v>
      </c>
      <c r="K226" s="32">
        <v>26</v>
      </c>
      <c r="L226" s="94">
        <v>30</v>
      </c>
      <c r="M226" s="94">
        <v>0</v>
      </c>
      <c r="N226" s="17">
        <f>L226+M226</f>
        <v>30</v>
      </c>
      <c r="O226" s="94">
        <v>30</v>
      </c>
      <c r="P226" s="94">
        <v>0</v>
      </c>
      <c r="Q226" s="17">
        <f>O226+P226</f>
        <v>30</v>
      </c>
      <c r="R226" s="57" t="s">
        <v>48</v>
      </c>
    </row>
    <row r="227" spans="1:18" ht="12.75" customHeight="1">
      <c r="A227" s="57">
        <v>3</v>
      </c>
      <c r="B227" s="21" t="s">
        <v>2216</v>
      </c>
      <c r="C227" s="22" t="s">
        <v>2224</v>
      </c>
      <c r="D227" s="22" t="s">
        <v>2218</v>
      </c>
      <c r="E227" s="22" t="s">
        <v>55</v>
      </c>
      <c r="F227" s="22" t="s">
        <v>2183</v>
      </c>
      <c r="G227" s="22" t="s">
        <v>2184</v>
      </c>
      <c r="H227" s="22" t="s">
        <v>2225</v>
      </c>
      <c r="I227" s="22" t="s">
        <v>2226</v>
      </c>
      <c r="J227" s="22" t="s">
        <v>49</v>
      </c>
      <c r="K227" s="32">
        <v>32.5</v>
      </c>
      <c r="L227" s="94">
        <v>21870</v>
      </c>
      <c r="M227" s="94">
        <v>51110</v>
      </c>
      <c r="N227" s="17">
        <f>L227+M227</f>
        <v>72980</v>
      </c>
      <c r="O227" s="94">
        <v>21870</v>
      </c>
      <c r="P227" s="94">
        <v>51110</v>
      </c>
      <c r="Q227" s="17">
        <f>O227+P227</f>
        <v>72980</v>
      </c>
      <c r="R227" s="57" t="s">
        <v>48</v>
      </c>
    </row>
    <row r="228" spans="1:18" ht="12.75" customHeight="1">
      <c r="A228" s="275"/>
      <c r="B228" s="276"/>
      <c r="C228" s="276"/>
      <c r="D228" s="276"/>
      <c r="E228" s="276"/>
      <c r="F228" s="276"/>
      <c r="G228" s="276"/>
      <c r="H228" s="276"/>
      <c r="I228" s="276"/>
      <c r="J228" s="276"/>
      <c r="K228" s="277"/>
      <c r="L228" s="18">
        <f t="shared" ref="L228:Q228" si="40">SUM(L225:L227)</f>
        <v>108849</v>
      </c>
      <c r="M228" s="18">
        <f t="shared" si="40"/>
        <v>137173</v>
      </c>
      <c r="N228" s="18">
        <f t="shared" si="40"/>
        <v>246022</v>
      </c>
      <c r="O228" s="18">
        <f t="shared" si="40"/>
        <v>108849</v>
      </c>
      <c r="P228" s="18">
        <f t="shared" si="40"/>
        <v>137173</v>
      </c>
      <c r="Q228" s="18">
        <f t="shared" si="40"/>
        <v>246022</v>
      </c>
      <c r="R228" s="64"/>
    </row>
    <row r="229" spans="1:18" ht="36" customHeight="1">
      <c r="A229" s="278"/>
      <c r="B229" s="278"/>
      <c r="C229" s="278"/>
      <c r="D229" s="278"/>
      <c r="E229" s="278"/>
      <c r="F229" s="278"/>
      <c r="G229" s="278"/>
      <c r="H229" s="278"/>
      <c r="I229" s="278"/>
      <c r="J229" s="278"/>
      <c r="K229" s="278"/>
      <c r="L229" s="278"/>
      <c r="M229" s="278"/>
      <c r="N229" s="278"/>
      <c r="O229" s="278"/>
      <c r="P229" s="278"/>
      <c r="Q229" s="278"/>
    </row>
    <row r="230" spans="1:18" ht="32.1" customHeight="1">
      <c r="A230" s="52" t="s">
        <v>56</v>
      </c>
      <c r="B230" s="269" t="s">
        <v>2227</v>
      </c>
      <c r="C230" s="270"/>
      <c r="D230" s="270"/>
      <c r="E230" s="270"/>
      <c r="F230" s="270"/>
      <c r="G230" s="270"/>
      <c r="H230" s="270"/>
      <c r="I230" s="270"/>
      <c r="J230" s="270"/>
      <c r="K230" s="271"/>
      <c r="L230" s="272" t="s">
        <v>35</v>
      </c>
      <c r="M230" s="272"/>
      <c r="N230" s="272"/>
      <c r="O230" s="272" t="s">
        <v>2179</v>
      </c>
      <c r="P230" s="272"/>
      <c r="Q230" s="272"/>
      <c r="R230" s="273" t="s">
        <v>20</v>
      </c>
    </row>
    <row r="231" spans="1:18" ht="42" customHeight="1">
      <c r="A231" s="53" t="s">
        <v>7</v>
      </c>
      <c r="B231" s="54" t="s">
        <v>27</v>
      </c>
      <c r="C231" s="54" t="s">
        <v>4</v>
      </c>
      <c r="D231" s="55" t="s">
        <v>5</v>
      </c>
      <c r="E231" s="55" t="s">
        <v>6</v>
      </c>
      <c r="F231" s="55" t="s">
        <v>8</v>
      </c>
      <c r="G231" s="55" t="s">
        <v>9</v>
      </c>
      <c r="H231" s="55" t="s">
        <v>22</v>
      </c>
      <c r="I231" s="55" t="s">
        <v>10</v>
      </c>
      <c r="J231" s="55" t="s">
        <v>11</v>
      </c>
      <c r="K231" s="53" t="s">
        <v>12</v>
      </c>
      <c r="L231" s="60" t="s">
        <v>13</v>
      </c>
      <c r="M231" s="53" t="s">
        <v>14</v>
      </c>
      <c r="N231" s="53" t="s">
        <v>3</v>
      </c>
      <c r="O231" s="60" t="s">
        <v>13</v>
      </c>
      <c r="P231" s="53" t="s">
        <v>14</v>
      </c>
      <c r="Q231" s="53" t="s">
        <v>3</v>
      </c>
      <c r="R231" s="274"/>
    </row>
    <row r="232" spans="1:18" ht="12.75" customHeight="1">
      <c r="A232" s="57">
        <v>1</v>
      </c>
      <c r="B232" s="21" t="s">
        <v>2228</v>
      </c>
      <c r="C232" s="22" t="s">
        <v>2229</v>
      </c>
      <c r="D232" s="22" t="s">
        <v>2230</v>
      </c>
      <c r="E232" s="22" t="s">
        <v>46</v>
      </c>
      <c r="F232" s="22" t="s">
        <v>2183</v>
      </c>
      <c r="G232" s="22" t="s">
        <v>2184</v>
      </c>
      <c r="H232" s="22" t="s">
        <v>2231</v>
      </c>
      <c r="I232" s="22" t="s">
        <v>2232</v>
      </c>
      <c r="J232" s="22" t="s">
        <v>52</v>
      </c>
      <c r="K232" s="32">
        <v>32.5</v>
      </c>
      <c r="L232" s="94">
        <v>5589</v>
      </c>
      <c r="M232" s="94">
        <v>0</v>
      </c>
      <c r="N232" s="17">
        <f t="shared" ref="N232" si="41">L232+M232</f>
        <v>5589</v>
      </c>
      <c r="O232" s="94">
        <v>5589</v>
      </c>
      <c r="P232" s="94">
        <v>0</v>
      </c>
      <c r="Q232" s="17">
        <f t="shared" ref="Q232" si="42">O232+P232</f>
        <v>5589</v>
      </c>
      <c r="R232" s="57" t="s">
        <v>48</v>
      </c>
    </row>
    <row r="233" spans="1:18" ht="12.75" customHeight="1">
      <c r="A233" s="275"/>
      <c r="B233" s="276"/>
      <c r="C233" s="276"/>
      <c r="D233" s="276"/>
      <c r="E233" s="276"/>
      <c r="F233" s="276"/>
      <c r="G233" s="276"/>
      <c r="H233" s="276"/>
      <c r="I233" s="276"/>
      <c r="J233" s="276"/>
      <c r="K233" s="277"/>
      <c r="L233" s="18">
        <f t="shared" ref="L233:Q233" si="43">SUM(L232:L232)</f>
        <v>5589</v>
      </c>
      <c r="M233" s="18">
        <f t="shared" si="43"/>
        <v>0</v>
      </c>
      <c r="N233" s="18">
        <f t="shared" si="43"/>
        <v>5589</v>
      </c>
      <c r="O233" s="18">
        <f t="shared" si="43"/>
        <v>5589</v>
      </c>
      <c r="P233" s="18">
        <f t="shared" si="43"/>
        <v>0</v>
      </c>
      <c r="Q233" s="18">
        <f t="shared" si="43"/>
        <v>5589</v>
      </c>
      <c r="R233" s="64"/>
    </row>
    <row r="234" spans="1:18" ht="36" customHeight="1">
      <c r="A234" s="278"/>
      <c r="B234" s="278"/>
      <c r="C234" s="278"/>
      <c r="D234" s="278"/>
      <c r="E234" s="278"/>
      <c r="F234" s="278"/>
      <c r="G234" s="278"/>
      <c r="H234" s="278"/>
      <c r="I234" s="278"/>
      <c r="J234" s="278"/>
      <c r="K234" s="278"/>
      <c r="L234" s="278"/>
      <c r="M234" s="278"/>
      <c r="N234" s="278"/>
      <c r="O234" s="278"/>
      <c r="P234" s="278"/>
      <c r="Q234" s="278"/>
    </row>
    <row r="235" spans="1:18" ht="32.1" customHeight="1">
      <c r="A235" s="52" t="s">
        <v>93</v>
      </c>
      <c r="B235" s="282" t="s">
        <v>2233</v>
      </c>
      <c r="C235" s="270"/>
      <c r="D235" s="270"/>
      <c r="E235" s="270"/>
      <c r="F235" s="270"/>
      <c r="G235" s="270"/>
      <c r="H235" s="270"/>
      <c r="I235" s="270"/>
      <c r="J235" s="270"/>
      <c r="K235" s="271"/>
      <c r="L235" s="272" t="s">
        <v>35</v>
      </c>
      <c r="M235" s="272"/>
      <c r="N235" s="272"/>
      <c r="O235" s="272" t="s">
        <v>2179</v>
      </c>
      <c r="P235" s="272"/>
      <c r="Q235" s="272"/>
      <c r="R235" s="273" t="s">
        <v>20</v>
      </c>
    </row>
    <row r="236" spans="1:18" ht="42" customHeight="1">
      <c r="A236" s="53" t="s">
        <v>7</v>
      </c>
      <c r="B236" s="54" t="s">
        <v>27</v>
      </c>
      <c r="C236" s="54" t="s">
        <v>4</v>
      </c>
      <c r="D236" s="55" t="s">
        <v>5</v>
      </c>
      <c r="E236" s="55" t="s">
        <v>6</v>
      </c>
      <c r="F236" s="55" t="s">
        <v>8</v>
      </c>
      <c r="G236" s="55" t="s">
        <v>9</v>
      </c>
      <c r="H236" s="55" t="s">
        <v>22</v>
      </c>
      <c r="I236" s="55" t="s">
        <v>10</v>
      </c>
      <c r="J236" s="55" t="s">
        <v>11</v>
      </c>
      <c r="K236" s="53" t="s">
        <v>12</v>
      </c>
      <c r="L236" s="60" t="s">
        <v>13</v>
      </c>
      <c r="M236" s="53" t="s">
        <v>14</v>
      </c>
      <c r="N236" s="53" t="s">
        <v>3</v>
      </c>
      <c r="O236" s="60" t="s">
        <v>13</v>
      </c>
      <c r="P236" s="53" t="s">
        <v>14</v>
      </c>
      <c r="Q236" s="53" t="s">
        <v>3</v>
      </c>
      <c r="R236" s="274"/>
    </row>
    <row r="237" spans="1:18" ht="12.75" customHeight="1">
      <c r="A237" s="57">
        <v>1</v>
      </c>
      <c r="B237" s="13" t="s">
        <v>2234</v>
      </c>
      <c r="C237" s="13" t="s">
        <v>2235</v>
      </c>
      <c r="D237" s="13" t="s">
        <v>2236</v>
      </c>
      <c r="E237" s="13" t="s">
        <v>77</v>
      </c>
      <c r="F237" s="22" t="s">
        <v>2183</v>
      </c>
      <c r="G237" s="22" t="s">
        <v>2184</v>
      </c>
      <c r="H237" s="13" t="s">
        <v>2237</v>
      </c>
      <c r="I237" s="13" t="s">
        <v>2238</v>
      </c>
      <c r="J237" s="13" t="s">
        <v>66</v>
      </c>
      <c r="K237" s="32">
        <v>40</v>
      </c>
      <c r="L237" s="12">
        <v>52614</v>
      </c>
      <c r="M237" s="12">
        <v>0</v>
      </c>
      <c r="N237" s="17">
        <f t="shared" ref="N237:N238" si="44">L237+M237</f>
        <v>52614</v>
      </c>
      <c r="O237" s="12">
        <v>52614</v>
      </c>
      <c r="P237" s="12">
        <v>0</v>
      </c>
      <c r="Q237" s="17">
        <f t="shared" ref="Q237:Q238" si="45">O237+P237</f>
        <v>52614</v>
      </c>
      <c r="R237" s="57" t="s">
        <v>48</v>
      </c>
    </row>
    <row r="238" spans="1:18" ht="12.75" customHeight="1">
      <c r="A238" s="57">
        <v>2</v>
      </c>
      <c r="B238" s="13" t="s">
        <v>2234</v>
      </c>
      <c r="C238" s="13" t="s">
        <v>2235</v>
      </c>
      <c r="D238" s="13" t="s">
        <v>2236</v>
      </c>
      <c r="E238" s="13" t="s">
        <v>77</v>
      </c>
      <c r="F238" s="22" t="s">
        <v>2183</v>
      </c>
      <c r="G238" s="22" t="s">
        <v>2184</v>
      </c>
      <c r="H238" s="13" t="s">
        <v>2239</v>
      </c>
      <c r="I238" s="13" t="s">
        <v>2240</v>
      </c>
      <c r="J238" s="13" t="s">
        <v>66</v>
      </c>
      <c r="K238" s="32">
        <v>82.3</v>
      </c>
      <c r="L238" s="12">
        <v>15092</v>
      </c>
      <c r="M238" s="12">
        <v>0</v>
      </c>
      <c r="N238" s="17">
        <f t="shared" si="44"/>
        <v>15092</v>
      </c>
      <c r="O238" s="12">
        <v>15092</v>
      </c>
      <c r="P238" s="12">
        <v>0</v>
      </c>
      <c r="Q238" s="17">
        <f t="shared" si="45"/>
        <v>15092</v>
      </c>
      <c r="R238" s="57" t="s">
        <v>48</v>
      </c>
    </row>
    <row r="239" spans="1:18" ht="12.75" customHeight="1">
      <c r="A239" s="275"/>
      <c r="B239" s="276"/>
      <c r="C239" s="276"/>
      <c r="D239" s="276"/>
      <c r="E239" s="276"/>
      <c r="F239" s="276"/>
      <c r="G239" s="276"/>
      <c r="H239" s="276"/>
      <c r="I239" s="276"/>
      <c r="J239" s="276"/>
      <c r="K239" s="277"/>
      <c r="L239" s="18">
        <f t="shared" ref="L239:Q239" si="46">SUM(L237:L238)</f>
        <v>67706</v>
      </c>
      <c r="M239" s="18">
        <f t="shared" si="46"/>
        <v>0</v>
      </c>
      <c r="N239" s="18">
        <f t="shared" si="46"/>
        <v>67706</v>
      </c>
      <c r="O239" s="18">
        <f t="shared" si="46"/>
        <v>67706</v>
      </c>
      <c r="P239" s="18">
        <f t="shared" si="46"/>
        <v>0</v>
      </c>
      <c r="Q239" s="18">
        <f t="shared" si="46"/>
        <v>67706</v>
      </c>
      <c r="R239" s="64"/>
    </row>
    <row r="240" spans="1:18" ht="36" customHeight="1">
      <c r="A240" s="278"/>
      <c r="B240" s="278"/>
      <c r="C240" s="278"/>
      <c r="D240" s="278"/>
      <c r="E240" s="278"/>
      <c r="F240" s="278"/>
      <c r="G240" s="278"/>
      <c r="H240" s="278"/>
      <c r="I240" s="278"/>
      <c r="J240" s="278"/>
      <c r="K240" s="278"/>
      <c r="L240" s="278"/>
      <c r="M240" s="278"/>
      <c r="N240" s="278"/>
      <c r="O240" s="278"/>
      <c r="P240" s="278"/>
      <c r="Q240" s="278"/>
    </row>
    <row r="241" spans="1:20" ht="32.1" customHeight="1">
      <c r="A241" s="52" t="s">
        <v>2495</v>
      </c>
      <c r="B241" s="269" t="s">
        <v>2241</v>
      </c>
      <c r="C241" s="270"/>
      <c r="D241" s="270"/>
      <c r="E241" s="270"/>
      <c r="F241" s="270"/>
      <c r="G241" s="270"/>
      <c r="H241" s="270"/>
      <c r="I241" s="270"/>
      <c r="J241" s="270"/>
      <c r="K241" s="271"/>
      <c r="L241" s="272" t="s">
        <v>35</v>
      </c>
      <c r="M241" s="272"/>
      <c r="N241" s="272"/>
      <c r="O241" s="272" t="s">
        <v>2179</v>
      </c>
      <c r="P241" s="272"/>
      <c r="Q241" s="272"/>
      <c r="R241" s="273" t="s">
        <v>20</v>
      </c>
      <c r="S241" s="279" t="s">
        <v>1122</v>
      </c>
      <c r="T241" s="279"/>
    </row>
    <row r="242" spans="1:20" ht="12.75" customHeight="1">
      <c r="A242" s="53" t="s">
        <v>7</v>
      </c>
      <c r="B242" s="54" t="s">
        <v>27</v>
      </c>
      <c r="C242" s="54" t="s">
        <v>4</v>
      </c>
      <c r="D242" s="55" t="s">
        <v>5</v>
      </c>
      <c r="E242" s="55" t="s">
        <v>6</v>
      </c>
      <c r="F242" s="55" t="s">
        <v>8</v>
      </c>
      <c r="G242" s="55" t="s">
        <v>9</v>
      </c>
      <c r="H242" s="55" t="s">
        <v>22</v>
      </c>
      <c r="I242" s="55" t="s">
        <v>10</v>
      </c>
      <c r="J242" s="55" t="s">
        <v>11</v>
      </c>
      <c r="K242" s="53" t="s">
        <v>12</v>
      </c>
      <c r="L242" s="60" t="s">
        <v>13</v>
      </c>
      <c r="M242" s="53" t="s">
        <v>14</v>
      </c>
      <c r="N242" s="53" t="s">
        <v>3</v>
      </c>
      <c r="O242" s="60" t="s">
        <v>13</v>
      </c>
      <c r="P242" s="53" t="s">
        <v>14</v>
      </c>
      <c r="Q242" s="53" t="s">
        <v>3</v>
      </c>
      <c r="R242" s="274"/>
      <c r="S242" s="190" t="s">
        <v>1123</v>
      </c>
      <c r="T242" s="53" t="s">
        <v>2509</v>
      </c>
    </row>
    <row r="243" spans="1:20" ht="12.75" customHeight="1">
      <c r="A243" s="57">
        <v>1</v>
      </c>
      <c r="B243" s="21" t="s">
        <v>2242</v>
      </c>
      <c r="C243" s="22" t="s">
        <v>2243</v>
      </c>
      <c r="D243" s="22" t="s">
        <v>2210</v>
      </c>
      <c r="E243" s="22" t="s">
        <v>2244</v>
      </c>
      <c r="F243" s="22" t="s">
        <v>2183</v>
      </c>
      <c r="G243" s="22" t="s">
        <v>2184</v>
      </c>
      <c r="H243" s="22" t="s">
        <v>2245</v>
      </c>
      <c r="I243" s="22" t="s">
        <v>2246</v>
      </c>
      <c r="J243" s="22" t="s">
        <v>52</v>
      </c>
      <c r="K243" s="32">
        <v>30</v>
      </c>
      <c r="L243" s="94">
        <v>10742</v>
      </c>
      <c r="M243" s="94">
        <v>0</v>
      </c>
      <c r="N243" s="17">
        <f t="shared" ref="N243" si="47">L243+M243</f>
        <v>10742</v>
      </c>
      <c r="O243" s="94">
        <v>10742</v>
      </c>
      <c r="P243" s="94">
        <v>0</v>
      </c>
      <c r="Q243" s="17">
        <f t="shared" ref="Q243" si="48">O243+P243</f>
        <v>10742</v>
      </c>
      <c r="R243" s="57" t="s">
        <v>48</v>
      </c>
      <c r="S243" s="223" t="s">
        <v>2521</v>
      </c>
      <c r="T243" s="57" t="s">
        <v>498</v>
      </c>
    </row>
    <row r="244" spans="1:20" ht="12.75" customHeight="1">
      <c r="A244" s="275"/>
      <c r="B244" s="276"/>
      <c r="C244" s="276"/>
      <c r="D244" s="276"/>
      <c r="E244" s="276"/>
      <c r="F244" s="276"/>
      <c r="G244" s="276"/>
      <c r="H244" s="276"/>
      <c r="I244" s="276"/>
      <c r="J244" s="276"/>
      <c r="K244" s="277"/>
      <c r="L244" s="18">
        <f t="shared" ref="L244:Q244" si="49">SUM(L243:L243)</f>
        <v>10742</v>
      </c>
      <c r="M244" s="18">
        <f t="shared" si="49"/>
        <v>0</v>
      </c>
      <c r="N244" s="18">
        <f t="shared" si="49"/>
        <v>10742</v>
      </c>
      <c r="O244" s="18">
        <f t="shared" si="49"/>
        <v>10742</v>
      </c>
      <c r="P244" s="18">
        <f t="shared" si="49"/>
        <v>0</v>
      </c>
      <c r="Q244" s="18">
        <f t="shared" si="49"/>
        <v>10742</v>
      </c>
      <c r="R244" s="64"/>
    </row>
    <row r="245" spans="1:20" ht="36" customHeight="1">
      <c r="A245" s="278"/>
      <c r="B245" s="278"/>
      <c r="C245" s="278"/>
      <c r="D245" s="278"/>
      <c r="E245" s="278"/>
      <c r="F245" s="278"/>
      <c r="G245" s="278"/>
      <c r="H245" s="278"/>
      <c r="I245" s="278"/>
      <c r="J245" s="278"/>
      <c r="K245" s="278"/>
      <c r="L245" s="278"/>
      <c r="M245" s="278"/>
      <c r="N245" s="278"/>
      <c r="O245" s="278"/>
      <c r="P245" s="278"/>
      <c r="Q245" s="278"/>
    </row>
    <row r="246" spans="1:20" ht="32.1" customHeight="1">
      <c r="A246" s="52" t="s">
        <v>94</v>
      </c>
      <c r="B246" s="269" t="s">
        <v>2247</v>
      </c>
      <c r="C246" s="270"/>
      <c r="D246" s="270"/>
      <c r="E246" s="270"/>
      <c r="F246" s="270"/>
      <c r="G246" s="270"/>
      <c r="H246" s="270"/>
      <c r="I246" s="270"/>
      <c r="J246" s="270"/>
      <c r="K246" s="271"/>
      <c r="L246" s="272" t="s">
        <v>35</v>
      </c>
      <c r="M246" s="272"/>
      <c r="N246" s="272"/>
      <c r="O246" s="272" t="s">
        <v>2179</v>
      </c>
      <c r="P246" s="272"/>
      <c r="Q246" s="272"/>
      <c r="R246" s="273" t="s">
        <v>20</v>
      </c>
    </row>
    <row r="247" spans="1:20" ht="42" customHeight="1">
      <c r="A247" s="53" t="s">
        <v>7</v>
      </c>
      <c r="B247" s="54" t="s">
        <v>27</v>
      </c>
      <c r="C247" s="54" t="s">
        <v>4</v>
      </c>
      <c r="D247" s="55" t="s">
        <v>5</v>
      </c>
      <c r="E247" s="55" t="s">
        <v>6</v>
      </c>
      <c r="F247" s="55" t="s">
        <v>8</v>
      </c>
      <c r="G247" s="55" t="s">
        <v>9</v>
      </c>
      <c r="H247" s="55" t="s">
        <v>22</v>
      </c>
      <c r="I247" s="55" t="s">
        <v>10</v>
      </c>
      <c r="J247" s="55" t="s">
        <v>11</v>
      </c>
      <c r="K247" s="53" t="s">
        <v>12</v>
      </c>
      <c r="L247" s="60" t="s">
        <v>13</v>
      </c>
      <c r="M247" s="53" t="s">
        <v>14</v>
      </c>
      <c r="N247" s="53" t="s">
        <v>3</v>
      </c>
      <c r="O247" s="60" t="s">
        <v>13</v>
      </c>
      <c r="P247" s="53" t="s">
        <v>14</v>
      </c>
      <c r="Q247" s="53" t="s">
        <v>3</v>
      </c>
      <c r="R247" s="274"/>
    </row>
    <row r="248" spans="1:20" ht="12.75" customHeight="1">
      <c r="A248" s="57">
        <v>1</v>
      </c>
      <c r="B248" s="21" t="s">
        <v>2248</v>
      </c>
      <c r="C248" s="22" t="s">
        <v>2249</v>
      </c>
      <c r="D248" s="22" t="s">
        <v>2250</v>
      </c>
      <c r="E248" s="22" t="s">
        <v>2251</v>
      </c>
      <c r="F248" s="22" t="s">
        <v>2183</v>
      </c>
      <c r="G248" s="22" t="s">
        <v>2184</v>
      </c>
      <c r="H248" s="22" t="s">
        <v>2252</v>
      </c>
      <c r="I248" s="22" t="s">
        <v>2253</v>
      </c>
      <c r="J248" s="22" t="s">
        <v>2254</v>
      </c>
      <c r="K248" s="32">
        <v>52</v>
      </c>
      <c r="L248" s="94">
        <v>16631</v>
      </c>
      <c r="M248" s="94">
        <v>25000</v>
      </c>
      <c r="N248" s="17">
        <f t="shared" ref="N248" si="50">L248+M248</f>
        <v>41631</v>
      </c>
      <c r="O248" s="94">
        <v>16631</v>
      </c>
      <c r="P248" s="94">
        <v>25000</v>
      </c>
      <c r="Q248" s="17">
        <f t="shared" ref="Q248" si="51">O248+P248</f>
        <v>41631</v>
      </c>
      <c r="R248" s="57" t="s">
        <v>48</v>
      </c>
    </row>
    <row r="249" spans="1:20" ht="12.75" customHeight="1">
      <c r="A249" s="275"/>
      <c r="B249" s="276"/>
      <c r="C249" s="276"/>
      <c r="D249" s="276"/>
      <c r="E249" s="276"/>
      <c r="F249" s="276"/>
      <c r="G249" s="276"/>
      <c r="H249" s="276"/>
      <c r="I249" s="276"/>
      <c r="J249" s="276"/>
      <c r="K249" s="277"/>
      <c r="L249" s="18">
        <f t="shared" ref="L249:Q249" si="52">SUM(L248:L248)</f>
        <v>16631</v>
      </c>
      <c r="M249" s="18">
        <f t="shared" si="52"/>
        <v>25000</v>
      </c>
      <c r="N249" s="18">
        <f t="shared" si="52"/>
        <v>41631</v>
      </c>
      <c r="O249" s="18">
        <f t="shared" si="52"/>
        <v>16631</v>
      </c>
      <c r="P249" s="18">
        <f t="shared" si="52"/>
        <v>25000</v>
      </c>
      <c r="Q249" s="18">
        <f t="shared" si="52"/>
        <v>41631</v>
      </c>
      <c r="R249" s="64"/>
    </row>
    <row r="250" spans="1:20" ht="36" customHeight="1">
      <c r="A250" s="278"/>
      <c r="B250" s="278"/>
      <c r="C250" s="278"/>
      <c r="D250" s="278"/>
      <c r="E250" s="278"/>
      <c r="F250" s="278"/>
      <c r="G250" s="278"/>
      <c r="H250" s="278"/>
      <c r="I250" s="278"/>
      <c r="J250" s="278"/>
      <c r="K250" s="278"/>
      <c r="L250" s="278"/>
      <c r="M250" s="278"/>
      <c r="N250" s="278"/>
      <c r="O250" s="278"/>
      <c r="P250" s="278"/>
      <c r="Q250" s="278"/>
    </row>
    <row r="251" spans="1:20" ht="32.1" customHeight="1">
      <c r="A251" s="52" t="s">
        <v>95</v>
      </c>
      <c r="B251" s="269" t="s">
        <v>2255</v>
      </c>
      <c r="C251" s="270"/>
      <c r="D251" s="270"/>
      <c r="E251" s="270"/>
      <c r="F251" s="270"/>
      <c r="G251" s="270"/>
      <c r="H251" s="270"/>
      <c r="I251" s="270"/>
      <c r="J251" s="270"/>
      <c r="K251" s="271"/>
      <c r="L251" s="272" t="s">
        <v>35</v>
      </c>
      <c r="M251" s="272"/>
      <c r="N251" s="272"/>
      <c r="O251" s="272" t="s">
        <v>2179</v>
      </c>
      <c r="P251" s="272"/>
      <c r="Q251" s="272"/>
      <c r="R251" s="273" t="s">
        <v>20</v>
      </c>
    </row>
    <row r="252" spans="1:20" ht="42" customHeight="1">
      <c r="A252" s="53" t="s">
        <v>7</v>
      </c>
      <c r="B252" s="54" t="s">
        <v>27</v>
      </c>
      <c r="C252" s="54" t="s">
        <v>4</v>
      </c>
      <c r="D252" s="55" t="s">
        <v>5</v>
      </c>
      <c r="E252" s="55" t="s">
        <v>6</v>
      </c>
      <c r="F252" s="55" t="s">
        <v>8</v>
      </c>
      <c r="G252" s="55" t="s">
        <v>9</v>
      </c>
      <c r="H252" s="55" t="s">
        <v>22</v>
      </c>
      <c r="I252" s="55" t="s">
        <v>10</v>
      </c>
      <c r="J252" s="55" t="s">
        <v>11</v>
      </c>
      <c r="K252" s="53" t="s">
        <v>12</v>
      </c>
      <c r="L252" s="60" t="s">
        <v>13</v>
      </c>
      <c r="M252" s="53" t="s">
        <v>14</v>
      </c>
      <c r="N252" s="53" t="s">
        <v>3</v>
      </c>
      <c r="O252" s="60" t="s">
        <v>13</v>
      </c>
      <c r="P252" s="53" t="s">
        <v>14</v>
      </c>
      <c r="Q252" s="53" t="s">
        <v>3</v>
      </c>
      <c r="R252" s="274"/>
    </row>
    <row r="253" spans="1:20" ht="12.75" customHeight="1">
      <c r="A253" s="57">
        <v>1</v>
      </c>
      <c r="B253" s="21" t="s">
        <v>2256</v>
      </c>
      <c r="C253" s="22" t="s">
        <v>2257</v>
      </c>
      <c r="D253" s="22" t="s">
        <v>2258</v>
      </c>
      <c r="E253" s="22" t="s">
        <v>2259</v>
      </c>
      <c r="F253" s="22" t="s">
        <v>2183</v>
      </c>
      <c r="G253" s="22" t="s">
        <v>2184</v>
      </c>
      <c r="H253" s="22" t="s">
        <v>2260</v>
      </c>
      <c r="I253" s="22" t="s">
        <v>2261</v>
      </c>
      <c r="J253" s="22" t="s">
        <v>66</v>
      </c>
      <c r="K253" s="32">
        <v>40</v>
      </c>
      <c r="L253" s="94">
        <v>23480</v>
      </c>
      <c r="M253" s="94">
        <v>0</v>
      </c>
      <c r="N253" s="17">
        <f t="shared" ref="N253" si="53">L253+M253</f>
        <v>23480</v>
      </c>
      <c r="O253" s="94">
        <v>23480</v>
      </c>
      <c r="P253" s="94">
        <v>0</v>
      </c>
      <c r="Q253" s="17">
        <f t="shared" ref="Q253" si="54">O253+P253</f>
        <v>23480</v>
      </c>
      <c r="R253" s="57" t="s">
        <v>48</v>
      </c>
    </row>
    <row r="254" spans="1:20" ht="12.75" customHeight="1">
      <c r="A254" s="275"/>
      <c r="B254" s="276"/>
      <c r="C254" s="276"/>
      <c r="D254" s="276"/>
      <c r="E254" s="276"/>
      <c r="F254" s="276"/>
      <c r="G254" s="276"/>
      <c r="H254" s="276"/>
      <c r="I254" s="276"/>
      <c r="J254" s="276"/>
      <c r="K254" s="277"/>
      <c r="L254" s="18">
        <f t="shared" ref="L254:Q254" si="55">SUM(L253:L253)</f>
        <v>23480</v>
      </c>
      <c r="M254" s="18">
        <f t="shared" si="55"/>
        <v>0</v>
      </c>
      <c r="N254" s="18">
        <f t="shared" si="55"/>
        <v>23480</v>
      </c>
      <c r="O254" s="18">
        <f t="shared" si="55"/>
        <v>23480</v>
      </c>
      <c r="P254" s="18">
        <f t="shared" si="55"/>
        <v>0</v>
      </c>
      <c r="Q254" s="18">
        <f t="shared" si="55"/>
        <v>23480</v>
      </c>
      <c r="R254" s="64"/>
    </row>
    <row r="255" spans="1:20" ht="36" customHeight="1">
      <c r="A255" s="278"/>
      <c r="B255" s="278"/>
      <c r="C255" s="278"/>
      <c r="D255" s="278"/>
      <c r="E255" s="278"/>
      <c r="F255" s="278"/>
      <c r="G255" s="278"/>
      <c r="H255" s="278"/>
      <c r="I255" s="278"/>
      <c r="J255" s="278"/>
      <c r="K255" s="278"/>
      <c r="L255" s="278"/>
      <c r="M255" s="278"/>
      <c r="N255" s="278"/>
      <c r="O255" s="278"/>
      <c r="P255" s="278"/>
      <c r="Q255" s="278"/>
    </row>
    <row r="256" spans="1:20" ht="32.1" customHeight="1">
      <c r="A256" s="52" t="s">
        <v>72</v>
      </c>
      <c r="B256" s="282" t="s">
        <v>2466</v>
      </c>
      <c r="C256" s="270"/>
      <c r="D256" s="270"/>
      <c r="E256" s="270"/>
      <c r="F256" s="270"/>
      <c r="G256" s="270"/>
      <c r="H256" s="270"/>
      <c r="I256" s="270"/>
      <c r="J256" s="270"/>
      <c r="K256" s="271"/>
      <c r="L256" s="272" t="s">
        <v>35</v>
      </c>
      <c r="M256" s="272"/>
      <c r="N256" s="272"/>
      <c r="O256" s="272" t="s">
        <v>2179</v>
      </c>
      <c r="P256" s="272"/>
      <c r="Q256" s="272"/>
      <c r="R256" s="273" t="s">
        <v>20</v>
      </c>
    </row>
    <row r="257" spans="1:18" ht="42" customHeight="1">
      <c r="A257" s="53" t="s">
        <v>7</v>
      </c>
      <c r="B257" s="54" t="s">
        <v>27</v>
      </c>
      <c r="C257" s="54" t="s">
        <v>4</v>
      </c>
      <c r="D257" s="55" t="s">
        <v>5</v>
      </c>
      <c r="E257" s="55" t="s">
        <v>6</v>
      </c>
      <c r="F257" s="55" t="s">
        <v>8</v>
      </c>
      <c r="G257" s="55" t="s">
        <v>9</v>
      </c>
      <c r="H257" s="55" t="s">
        <v>22</v>
      </c>
      <c r="I257" s="55" t="s">
        <v>10</v>
      </c>
      <c r="J257" s="55" t="s">
        <v>11</v>
      </c>
      <c r="K257" s="53" t="s">
        <v>12</v>
      </c>
      <c r="L257" s="60" t="s">
        <v>13</v>
      </c>
      <c r="M257" s="53" t="s">
        <v>14</v>
      </c>
      <c r="N257" s="53" t="s">
        <v>3</v>
      </c>
      <c r="O257" s="60" t="s">
        <v>13</v>
      </c>
      <c r="P257" s="53" t="s">
        <v>14</v>
      </c>
      <c r="Q257" s="53" t="s">
        <v>3</v>
      </c>
      <c r="R257" s="274"/>
    </row>
    <row r="258" spans="1:18" ht="12.75" customHeight="1">
      <c r="A258" s="57">
        <v>1</v>
      </c>
      <c r="B258" s="21" t="s">
        <v>2262</v>
      </c>
      <c r="C258" s="22" t="s">
        <v>2257</v>
      </c>
      <c r="D258" s="22" t="s">
        <v>2263</v>
      </c>
      <c r="E258" s="22" t="s">
        <v>89</v>
      </c>
      <c r="F258" s="22" t="s">
        <v>2183</v>
      </c>
      <c r="G258" s="22" t="s">
        <v>2184</v>
      </c>
      <c r="H258" s="22" t="s">
        <v>2264</v>
      </c>
      <c r="I258" s="22" t="s">
        <v>2265</v>
      </c>
      <c r="J258" s="22" t="s">
        <v>66</v>
      </c>
      <c r="K258" s="32">
        <v>40</v>
      </c>
      <c r="L258" s="94">
        <v>18957</v>
      </c>
      <c r="M258" s="94">
        <v>0</v>
      </c>
      <c r="N258" s="17">
        <f>L258+M258</f>
        <v>18957</v>
      </c>
      <c r="O258" s="94">
        <v>18957</v>
      </c>
      <c r="P258" s="94">
        <v>0</v>
      </c>
      <c r="Q258" s="17">
        <f>O258+P258</f>
        <v>18957</v>
      </c>
      <c r="R258" s="57" t="s">
        <v>48</v>
      </c>
    </row>
    <row r="259" spans="1:18" ht="12.75" customHeight="1">
      <c r="A259" s="57">
        <v>2</v>
      </c>
      <c r="B259" s="21" t="s">
        <v>2262</v>
      </c>
      <c r="C259" s="22" t="s">
        <v>2257</v>
      </c>
      <c r="D259" s="22" t="s">
        <v>2263</v>
      </c>
      <c r="E259" s="22" t="s">
        <v>89</v>
      </c>
      <c r="F259" s="22" t="s">
        <v>2183</v>
      </c>
      <c r="G259" s="22" t="s">
        <v>2184</v>
      </c>
      <c r="H259" s="22" t="s">
        <v>2266</v>
      </c>
      <c r="I259" s="22" t="s">
        <v>2267</v>
      </c>
      <c r="J259" s="22" t="s">
        <v>66</v>
      </c>
      <c r="K259" s="32">
        <v>40</v>
      </c>
      <c r="L259" s="94">
        <v>17215</v>
      </c>
      <c r="M259" s="94">
        <v>0</v>
      </c>
      <c r="N259" s="17">
        <f>L259+M259</f>
        <v>17215</v>
      </c>
      <c r="O259" s="94">
        <v>17215</v>
      </c>
      <c r="P259" s="94">
        <v>0</v>
      </c>
      <c r="Q259" s="17">
        <f>O259+P259</f>
        <v>17215</v>
      </c>
      <c r="R259" s="57" t="s">
        <v>48</v>
      </c>
    </row>
    <row r="260" spans="1:18" ht="12.75" customHeight="1">
      <c r="A260" s="57">
        <v>3</v>
      </c>
      <c r="B260" s="21" t="s">
        <v>2262</v>
      </c>
      <c r="C260" s="22" t="s">
        <v>2257</v>
      </c>
      <c r="D260" s="22" t="s">
        <v>2263</v>
      </c>
      <c r="E260" s="22" t="s">
        <v>89</v>
      </c>
      <c r="F260" s="22" t="s">
        <v>2183</v>
      </c>
      <c r="G260" s="22" t="s">
        <v>2184</v>
      </c>
      <c r="H260" s="22" t="s">
        <v>2268</v>
      </c>
      <c r="I260" s="22" t="s">
        <v>2269</v>
      </c>
      <c r="J260" s="22" t="s">
        <v>66</v>
      </c>
      <c r="K260" s="32">
        <v>40</v>
      </c>
      <c r="L260" s="94">
        <v>15474</v>
      </c>
      <c r="M260" s="94">
        <v>0</v>
      </c>
      <c r="N260" s="17">
        <f>L260+M260</f>
        <v>15474</v>
      </c>
      <c r="O260" s="94">
        <v>15474</v>
      </c>
      <c r="P260" s="94">
        <v>0</v>
      </c>
      <c r="Q260" s="17">
        <f>O260+P260</f>
        <v>15474</v>
      </c>
      <c r="R260" s="57" t="s">
        <v>48</v>
      </c>
    </row>
    <row r="261" spans="1:18" ht="12.75" customHeight="1">
      <c r="A261" s="275"/>
      <c r="B261" s="276"/>
      <c r="C261" s="276"/>
      <c r="D261" s="276"/>
      <c r="E261" s="276"/>
      <c r="F261" s="276"/>
      <c r="G261" s="276"/>
      <c r="H261" s="276"/>
      <c r="I261" s="276"/>
      <c r="J261" s="276"/>
      <c r="K261" s="277"/>
      <c r="L261" s="18">
        <f t="shared" ref="L261:Q261" si="56">SUM(L258:L260)</f>
        <v>51646</v>
      </c>
      <c r="M261" s="18">
        <f t="shared" si="56"/>
        <v>0</v>
      </c>
      <c r="N261" s="18">
        <f t="shared" si="56"/>
        <v>51646</v>
      </c>
      <c r="O261" s="18">
        <f t="shared" si="56"/>
        <v>51646</v>
      </c>
      <c r="P261" s="18">
        <f t="shared" si="56"/>
        <v>0</v>
      </c>
      <c r="Q261" s="18">
        <f t="shared" si="56"/>
        <v>51646</v>
      </c>
      <c r="R261" s="64"/>
    </row>
    <row r="262" spans="1:18" ht="36" customHeight="1">
      <c r="A262" s="278"/>
      <c r="B262" s="278"/>
      <c r="C262" s="278"/>
      <c r="D262" s="278"/>
      <c r="E262" s="278"/>
      <c r="F262" s="278"/>
      <c r="G262" s="278"/>
      <c r="H262" s="278"/>
      <c r="I262" s="278"/>
      <c r="J262" s="278"/>
      <c r="K262" s="278"/>
      <c r="L262" s="278"/>
      <c r="M262" s="278"/>
      <c r="N262" s="278"/>
      <c r="O262" s="278"/>
      <c r="P262" s="278"/>
      <c r="Q262" s="278"/>
    </row>
    <row r="263" spans="1:18" ht="32.1" customHeight="1">
      <c r="A263" s="52" t="s">
        <v>75</v>
      </c>
      <c r="B263" s="282" t="s">
        <v>2270</v>
      </c>
      <c r="C263" s="270"/>
      <c r="D263" s="270"/>
      <c r="E263" s="270"/>
      <c r="F263" s="270"/>
      <c r="G263" s="270"/>
      <c r="H263" s="270"/>
      <c r="I263" s="270"/>
      <c r="J263" s="270"/>
      <c r="K263" s="271"/>
      <c r="L263" s="272" t="s">
        <v>35</v>
      </c>
      <c r="M263" s="272"/>
      <c r="N263" s="272"/>
      <c r="O263" s="272" t="s">
        <v>2179</v>
      </c>
      <c r="P263" s="272"/>
      <c r="Q263" s="272"/>
      <c r="R263" s="273" t="s">
        <v>20</v>
      </c>
    </row>
    <row r="264" spans="1:18" ht="42" customHeight="1">
      <c r="A264" s="53" t="s">
        <v>7</v>
      </c>
      <c r="B264" s="54" t="s">
        <v>27</v>
      </c>
      <c r="C264" s="54" t="s">
        <v>4</v>
      </c>
      <c r="D264" s="55" t="s">
        <v>5</v>
      </c>
      <c r="E264" s="55" t="s">
        <v>6</v>
      </c>
      <c r="F264" s="55" t="s">
        <v>8</v>
      </c>
      <c r="G264" s="55" t="s">
        <v>9</v>
      </c>
      <c r="H264" s="55" t="s">
        <v>22</v>
      </c>
      <c r="I264" s="55" t="s">
        <v>10</v>
      </c>
      <c r="J264" s="55" t="s">
        <v>11</v>
      </c>
      <c r="K264" s="53" t="s">
        <v>12</v>
      </c>
      <c r="L264" s="60" t="s">
        <v>13</v>
      </c>
      <c r="M264" s="53" t="s">
        <v>14</v>
      </c>
      <c r="N264" s="53" t="s">
        <v>3</v>
      </c>
      <c r="O264" s="60" t="s">
        <v>13</v>
      </c>
      <c r="P264" s="53" t="s">
        <v>14</v>
      </c>
      <c r="Q264" s="53" t="s">
        <v>3</v>
      </c>
      <c r="R264" s="274"/>
    </row>
    <row r="265" spans="1:18" ht="12.75" customHeight="1">
      <c r="A265" s="57">
        <v>1</v>
      </c>
      <c r="B265" s="21" t="s">
        <v>2271</v>
      </c>
      <c r="C265" s="22" t="s">
        <v>2257</v>
      </c>
      <c r="D265" s="22" t="s">
        <v>2272</v>
      </c>
      <c r="E265" s="22" t="s">
        <v>87</v>
      </c>
      <c r="F265" s="22" t="s">
        <v>2183</v>
      </c>
      <c r="G265" s="22" t="s">
        <v>2184</v>
      </c>
      <c r="H265" s="22" t="s">
        <v>2273</v>
      </c>
      <c r="I265" s="22" t="s">
        <v>2274</v>
      </c>
      <c r="J265" s="22" t="s">
        <v>52</v>
      </c>
      <c r="K265" s="32">
        <v>3.5</v>
      </c>
      <c r="L265" s="94">
        <v>12</v>
      </c>
      <c r="M265" s="94">
        <v>0</v>
      </c>
      <c r="N265" s="17">
        <f>L265+M265</f>
        <v>12</v>
      </c>
      <c r="O265" s="94">
        <v>12</v>
      </c>
      <c r="P265" s="94">
        <v>0</v>
      </c>
      <c r="Q265" s="17">
        <f>O265+P265</f>
        <v>12</v>
      </c>
      <c r="R265" s="57" t="s">
        <v>48</v>
      </c>
    </row>
    <row r="266" spans="1:18" ht="12.75" customHeight="1">
      <c r="A266" s="57">
        <v>2</v>
      </c>
      <c r="B266" s="21" t="s">
        <v>2271</v>
      </c>
      <c r="C266" s="22" t="s">
        <v>2257</v>
      </c>
      <c r="D266" s="22" t="s">
        <v>2272</v>
      </c>
      <c r="E266" s="22" t="s">
        <v>87</v>
      </c>
      <c r="F266" s="22" t="s">
        <v>2183</v>
      </c>
      <c r="G266" s="22" t="s">
        <v>2184</v>
      </c>
      <c r="H266" s="22" t="s">
        <v>2275</v>
      </c>
      <c r="I266" s="22" t="s">
        <v>2276</v>
      </c>
      <c r="J266" s="22" t="s">
        <v>66</v>
      </c>
      <c r="K266" s="32">
        <v>12</v>
      </c>
      <c r="L266" s="94">
        <v>22187</v>
      </c>
      <c r="M266" s="94">
        <v>0</v>
      </c>
      <c r="N266" s="17">
        <f>L266+M266</f>
        <v>22187</v>
      </c>
      <c r="O266" s="94">
        <v>22187</v>
      </c>
      <c r="P266" s="94">
        <v>0</v>
      </c>
      <c r="Q266" s="17">
        <f>O266+P266</f>
        <v>22187</v>
      </c>
      <c r="R266" s="57" t="s">
        <v>48</v>
      </c>
    </row>
    <row r="267" spans="1:18" ht="12.75" customHeight="1">
      <c r="A267" s="57">
        <v>3</v>
      </c>
      <c r="B267" s="21" t="s">
        <v>2271</v>
      </c>
      <c r="C267" s="22" t="s">
        <v>2257</v>
      </c>
      <c r="D267" s="22" t="s">
        <v>2272</v>
      </c>
      <c r="E267" s="22" t="s">
        <v>87</v>
      </c>
      <c r="F267" s="22" t="s">
        <v>2183</v>
      </c>
      <c r="G267" s="22" t="s">
        <v>2184</v>
      </c>
      <c r="H267" s="22" t="s">
        <v>2277</v>
      </c>
      <c r="I267" s="22" t="s">
        <v>2278</v>
      </c>
      <c r="J267" s="22" t="s">
        <v>66</v>
      </c>
      <c r="K267" s="32">
        <v>13.9</v>
      </c>
      <c r="L267" s="94">
        <v>7</v>
      </c>
      <c r="M267" s="94">
        <v>0</v>
      </c>
      <c r="N267" s="17">
        <f>L267+M267</f>
        <v>7</v>
      </c>
      <c r="O267" s="94">
        <v>7</v>
      </c>
      <c r="P267" s="94">
        <v>0</v>
      </c>
      <c r="Q267" s="17">
        <f>O267+P267</f>
        <v>7</v>
      </c>
      <c r="R267" s="57" t="s">
        <v>48</v>
      </c>
    </row>
    <row r="268" spans="1:18" ht="12.75" customHeight="1">
      <c r="A268" s="275"/>
      <c r="B268" s="276"/>
      <c r="C268" s="276"/>
      <c r="D268" s="276"/>
      <c r="E268" s="276"/>
      <c r="F268" s="276"/>
      <c r="G268" s="276"/>
      <c r="H268" s="276"/>
      <c r="I268" s="276"/>
      <c r="J268" s="276"/>
      <c r="K268" s="277"/>
      <c r="L268" s="18">
        <f t="shared" ref="L268:Q268" si="57">SUM(L265:L267)</f>
        <v>22206</v>
      </c>
      <c r="M268" s="18">
        <f t="shared" si="57"/>
        <v>0</v>
      </c>
      <c r="N268" s="18">
        <f t="shared" si="57"/>
        <v>22206</v>
      </c>
      <c r="O268" s="18">
        <f t="shared" si="57"/>
        <v>22206</v>
      </c>
      <c r="P268" s="18">
        <f t="shared" si="57"/>
        <v>0</v>
      </c>
      <c r="Q268" s="18">
        <f t="shared" si="57"/>
        <v>22206</v>
      </c>
      <c r="R268" s="64"/>
    </row>
    <row r="269" spans="1:18" ht="36" customHeight="1">
      <c r="A269" s="278"/>
      <c r="B269" s="278"/>
      <c r="C269" s="278"/>
      <c r="D269" s="278"/>
      <c r="E269" s="278"/>
      <c r="F269" s="278"/>
      <c r="G269" s="278"/>
      <c r="H269" s="278"/>
      <c r="I269" s="278"/>
      <c r="J269" s="278"/>
      <c r="K269" s="278"/>
      <c r="L269" s="278"/>
      <c r="M269" s="278"/>
      <c r="N269" s="278"/>
      <c r="O269" s="278"/>
      <c r="P269" s="278"/>
      <c r="Q269" s="278"/>
    </row>
    <row r="270" spans="1:18" ht="32.1" customHeight="1">
      <c r="A270" s="52" t="s">
        <v>2496</v>
      </c>
      <c r="B270" s="282" t="s">
        <v>2279</v>
      </c>
      <c r="C270" s="270"/>
      <c r="D270" s="270"/>
      <c r="E270" s="270"/>
      <c r="F270" s="270"/>
      <c r="G270" s="270"/>
      <c r="H270" s="270"/>
      <c r="I270" s="270"/>
      <c r="J270" s="270"/>
      <c r="K270" s="271"/>
      <c r="L270" s="272" t="s">
        <v>35</v>
      </c>
      <c r="M270" s="272"/>
      <c r="N270" s="272"/>
      <c r="O270" s="272" t="s">
        <v>2179</v>
      </c>
      <c r="P270" s="272"/>
      <c r="Q270" s="272"/>
      <c r="R270" s="273" t="s">
        <v>20</v>
      </c>
    </row>
    <row r="271" spans="1:18" ht="42" customHeight="1">
      <c r="A271" s="53" t="s">
        <v>7</v>
      </c>
      <c r="B271" s="54" t="s">
        <v>27</v>
      </c>
      <c r="C271" s="54" t="s">
        <v>4</v>
      </c>
      <c r="D271" s="55" t="s">
        <v>5</v>
      </c>
      <c r="E271" s="55" t="s">
        <v>6</v>
      </c>
      <c r="F271" s="55" t="s">
        <v>8</v>
      </c>
      <c r="G271" s="55" t="s">
        <v>9</v>
      </c>
      <c r="H271" s="55" t="s">
        <v>22</v>
      </c>
      <c r="I271" s="55" t="s">
        <v>10</v>
      </c>
      <c r="J271" s="55" t="s">
        <v>11</v>
      </c>
      <c r="K271" s="53" t="s">
        <v>12</v>
      </c>
      <c r="L271" s="60" t="s">
        <v>13</v>
      </c>
      <c r="M271" s="53" t="s">
        <v>14</v>
      </c>
      <c r="N271" s="53" t="s">
        <v>3</v>
      </c>
      <c r="O271" s="60" t="s">
        <v>13</v>
      </c>
      <c r="P271" s="53" t="s">
        <v>14</v>
      </c>
      <c r="Q271" s="53" t="s">
        <v>3</v>
      </c>
      <c r="R271" s="274"/>
    </row>
    <row r="272" spans="1:18" ht="12.75" customHeight="1">
      <c r="A272" s="57">
        <v>1</v>
      </c>
      <c r="B272" s="21" t="s">
        <v>2280</v>
      </c>
      <c r="C272" s="22" t="s">
        <v>2257</v>
      </c>
      <c r="D272" s="22" t="s">
        <v>2281</v>
      </c>
      <c r="E272" s="22" t="s">
        <v>88</v>
      </c>
      <c r="F272" s="22" t="s">
        <v>2183</v>
      </c>
      <c r="G272" s="22" t="s">
        <v>2184</v>
      </c>
      <c r="H272" s="22" t="s">
        <v>2282</v>
      </c>
      <c r="I272" s="22" t="s">
        <v>2283</v>
      </c>
      <c r="J272" s="22" t="s">
        <v>66</v>
      </c>
      <c r="K272" s="32">
        <v>10.5</v>
      </c>
      <c r="L272" s="94">
        <v>48353</v>
      </c>
      <c r="M272" s="94">
        <v>0</v>
      </c>
      <c r="N272" s="17">
        <f>L272+M272</f>
        <v>48353</v>
      </c>
      <c r="O272" s="94">
        <v>48353</v>
      </c>
      <c r="P272" s="94">
        <v>0</v>
      </c>
      <c r="Q272" s="17">
        <f>O272+P272</f>
        <v>48353</v>
      </c>
      <c r="R272" s="57" t="s">
        <v>48</v>
      </c>
    </row>
    <row r="273" spans="1:18" ht="12.75" customHeight="1">
      <c r="A273" s="57">
        <v>2</v>
      </c>
      <c r="B273" s="21" t="s">
        <v>2280</v>
      </c>
      <c r="C273" s="22" t="s">
        <v>2257</v>
      </c>
      <c r="D273" s="22" t="s">
        <v>2281</v>
      </c>
      <c r="E273" s="22" t="s">
        <v>88</v>
      </c>
      <c r="F273" s="22" t="s">
        <v>2183</v>
      </c>
      <c r="G273" s="22" t="s">
        <v>2184</v>
      </c>
      <c r="H273" s="22" t="s">
        <v>2284</v>
      </c>
      <c r="I273" s="22" t="s">
        <v>2285</v>
      </c>
      <c r="J273" s="22" t="s">
        <v>66</v>
      </c>
      <c r="K273" s="32">
        <v>3.5</v>
      </c>
      <c r="L273" s="94">
        <v>3598</v>
      </c>
      <c r="M273" s="94">
        <v>0</v>
      </c>
      <c r="N273" s="17">
        <f>L273+M273</f>
        <v>3598</v>
      </c>
      <c r="O273" s="94">
        <v>3598</v>
      </c>
      <c r="P273" s="94">
        <v>0</v>
      </c>
      <c r="Q273" s="17">
        <f>O273+P273</f>
        <v>3598</v>
      </c>
      <c r="R273" s="57" t="s">
        <v>48</v>
      </c>
    </row>
    <row r="274" spans="1:18" ht="12.75" customHeight="1">
      <c r="A274" s="275"/>
      <c r="B274" s="276"/>
      <c r="C274" s="276"/>
      <c r="D274" s="276"/>
      <c r="E274" s="276"/>
      <c r="F274" s="276"/>
      <c r="G274" s="276"/>
      <c r="H274" s="276"/>
      <c r="I274" s="276"/>
      <c r="J274" s="276"/>
      <c r="K274" s="277"/>
      <c r="L274" s="18">
        <f t="shared" ref="L274:Q274" si="58">SUM(L272:L273)</f>
        <v>51951</v>
      </c>
      <c r="M274" s="18">
        <f t="shared" si="58"/>
        <v>0</v>
      </c>
      <c r="N274" s="18">
        <f t="shared" si="58"/>
        <v>51951</v>
      </c>
      <c r="O274" s="18">
        <f t="shared" si="58"/>
        <v>51951</v>
      </c>
      <c r="P274" s="18">
        <f t="shared" si="58"/>
        <v>0</v>
      </c>
      <c r="Q274" s="18">
        <f t="shared" si="58"/>
        <v>51951</v>
      </c>
      <c r="R274" s="64"/>
    </row>
    <row r="275" spans="1:18" ht="36" customHeight="1">
      <c r="A275" s="278"/>
      <c r="B275" s="278"/>
      <c r="C275" s="278"/>
      <c r="D275" s="278"/>
      <c r="E275" s="278"/>
      <c r="F275" s="278"/>
      <c r="G275" s="278"/>
      <c r="H275" s="278"/>
      <c r="I275" s="278"/>
      <c r="J275" s="278"/>
      <c r="K275" s="278"/>
      <c r="L275" s="278"/>
      <c r="M275" s="278"/>
      <c r="N275" s="278"/>
      <c r="O275" s="278"/>
      <c r="P275" s="278"/>
      <c r="Q275" s="278"/>
    </row>
    <row r="276" spans="1:18" ht="32.1" customHeight="1">
      <c r="A276" s="52" t="s">
        <v>2259</v>
      </c>
      <c r="B276" s="282" t="s">
        <v>2470</v>
      </c>
      <c r="C276" s="270"/>
      <c r="D276" s="270"/>
      <c r="E276" s="270"/>
      <c r="F276" s="270"/>
      <c r="G276" s="270"/>
      <c r="H276" s="270"/>
      <c r="I276" s="270"/>
      <c r="J276" s="270"/>
      <c r="K276" s="271"/>
      <c r="L276" s="272" t="s">
        <v>35</v>
      </c>
      <c r="M276" s="272"/>
      <c r="N276" s="272"/>
      <c r="O276" s="272" t="s">
        <v>2179</v>
      </c>
      <c r="P276" s="272"/>
      <c r="Q276" s="272"/>
      <c r="R276" s="273" t="s">
        <v>20</v>
      </c>
    </row>
    <row r="277" spans="1:18" ht="42" customHeight="1">
      <c r="A277" s="53" t="s">
        <v>7</v>
      </c>
      <c r="B277" s="54" t="s">
        <v>27</v>
      </c>
      <c r="C277" s="54" t="s">
        <v>4</v>
      </c>
      <c r="D277" s="55" t="s">
        <v>5</v>
      </c>
      <c r="E277" s="55" t="s">
        <v>6</v>
      </c>
      <c r="F277" s="55" t="s">
        <v>8</v>
      </c>
      <c r="G277" s="55" t="s">
        <v>9</v>
      </c>
      <c r="H277" s="55" t="s">
        <v>22</v>
      </c>
      <c r="I277" s="55" t="s">
        <v>10</v>
      </c>
      <c r="J277" s="55" t="s">
        <v>11</v>
      </c>
      <c r="K277" s="53" t="s">
        <v>12</v>
      </c>
      <c r="L277" s="60" t="s">
        <v>13</v>
      </c>
      <c r="M277" s="53" t="s">
        <v>14</v>
      </c>
      <c r="N277" s="53" t="s">
        <v>3</v>
      </c>
      <c r="O277" s="60" t="s">
        <v>13</v>
      </c>
      <c r="P277" s="53" t="s">
        <v>14</v>
      </c>
      <c r="Q277" s="53" t="s">
        <v>3</v>
      </c>
      <c r="R277" s="274"/>
    </row>
    <row r="278" spans="1:18" ht="12.75" customHeight="1">
      <c r="A278" s="57">
        <v>1</v>
      </c>
      <c r="B278" s="21" t="s">
        <v>2286</v>
      </c>
      <c r="C278" s="22" t="s">
        <v>2287</v>
      </c>
      <c r="D278" s="22" t="s">
        <v>2236</v>
      </c>
      <c r="E278" s="22" t="s">
        <v>117</v>
      </c>
      <c r="F278" s="22" t="s">
        <v>2183</v>
      </c>
      <c r="G278" s="22" t="s">
        <v>2184</v>
      </c>
      <c r="H278" s="22" t="s">
        <v>2288</v>
      </c>
      <c r="I278" s="22" t="s">
        <v>2289</v>
      </c>
      <c r="J278" s="22" t="s">
        <v>66</v>
      </c>
      <c r="K278" s="32">
        <v>10</v>
      </c>
      <c r="L278" s="94">
        <v>37486</v>
      </c>
      <c r="M278" s="94">
        <v>0</v>
      </c>
      <c r="N278" s="17">
        <f>L278+M278</f>
        <v>37486</v>
      </c>
      <c r="O278" s="94">
        <v>37486</v>
      </c>
      <c r="P278" s="94">
        <v>0</v>
      </c>
      <c r="Q278" s="17">
        <f>O278+P278</f>
        <v>37486</v>
      </c>
      <c r="R278" s="57" t="s">
        <v>48</v>
      </c>
    </row>
    <row r="279" spans="1:18" ht="12.75" customHeight="1">
      <c r="A279" s="57">
        <v>2</v>
      </c>
      <c r="B279" s="21" t="s">
        <v>2286</v>
      </c>
      <c r="C279" s="22" t="s">
        <v>2290</v>
      </c>
      <c r="D279" s="22" t="s">
        <v>2291</v>
      </c>
      <c r="E279" s="22" t="s">
        <v>88</v>
      </c>
      <c r="F279" s="22" t="s">
        <v>2183</v>
      </c>
      <c r="G279" s="22" t="s">
        <v>2184</v>
      </c>
      <c r="H279" s="22" t="s">
        <v>2292</v>
      </c>
      <c r="I279" s="22" t="s">
        <v>2293</v>
      </c>
      <c r="J279" s="22" t="s">
        <v>66</v>
      </c>
      <c r="K279" s="32">
        <v>13.2</v>
      </c>
      <c r="L279" s="94">
        <v>3325</v>
      </c>
      <c r="M279" s="94">
        <v>0</v>
      </c>
      <c r="N279" s="17">
        <f>L279+M279</f>
        <v>3325</v>
      </c>
      <c r="O279" s="94">
        <v>3325</v>
      </c>
      <c r="P279" s="94">
        <v>0</v>
      </c>
      <c r="Q279" s="17">
        <f>O279+P279</f>
        <v>3325</v>
      </c>
      <c r="R279" s="57" t="s">
        <v>48</v>
      </c>
    </row>
    <row r="280" spans="1:18" ht="12.75" customHeight="1">
      <c r="A280" s="57">
        <v>3</v>
      </c>
      <c r="B280" s="21" t="s">
        <v>2286</v>
      </c>
      <c r="C280" s="209" t="s">
        <v>2290</v>
      </c>
      <c r="D280" s="22" t="s">
        <v>2291</v>
      </c>
      <c r="E280" s="22" t="s">
        <v>88</v>
      </c>
      <c r="F280" s="22" t="s">
        <v>2183</v>
      </c>
      <c r="G280" s="22" t="s">
        <v>2184</v>
      </c>
      <c r="H280" s="22" t="s">
        <v>2294</v>
      </c>
      <c r="I280" s="22" t="s">
        <v>2295</v>
      </c>
      <c r="J280" s="22" t="s">
        <v>66</v>
      </c>
      <c r="K280" s="32">
        <v>13.2</v>
      </c>
      <c r="L280" s="94">
        <v>3402</v>
      </c>
      <c r="M280" s="94">
        <v>0</v>
      </c>
      <c r="N280" s="17">
        <f>L280+M280</f>
        <v>3402</v>
      </c>
      <c r="O280" s="94">
        <v>3402</v>
      </c>
      <c r="P280" s="94">
        <v>0</v>
      </c>
      <c r="Q280" s="17">
        <f>O280+P280</f>
        <v>3402</v>
      </c>
      <c r="R280" s="57" t="s">
        <v>48</v>
      </c>
    </row>
    <row r="281" spans="1:18" ht="12.75" customHeight="1">
      <c r="A281" s="275"/>
      <c r="B281" s="276"/>
      <c r="C281" s="276"/>
      <c r="D281" s="276"/>
      <c r="E281" s="276"/>
      <c r="F281" s="276"/>
      <c r="G281" s="276"/>
      <c r="H281" s="276"/>
      <c r="I281" s="276"/>
      <c r="J281" s="276"/>
      <c r="K281" s="277"/>
      <c r="L281" s="18">
        <f t="shared" ref="L281:Q281" si="59">SUM(L278:L280)</f>
        <v>44213</v>
      </c>
      <c r="M281" s="18">
        <f t="shared" si="59"/>
        <v>0</v>
      </c>
      <c r="N281" s="18">
        <f t="shared" si="59"/>
        <v>44213</v>
      </c>
      <c r="O281" s="18">
        <f t="shared" si="59"/>
        <v>44213</v>
      </c>
      <c r="P281" s="18">
        <f t="shared" si="59"/>
        <v>0</v>
      </c>
      <c r="Q281" s="18">
        <f t="shared" si="59"/>
        <v>44213</v>
      </c>
      <c r="R281" s="64"/>
    </row>
    <row r="282" spans="1:18" ht="36" customHeight="1">
      <c r="A282" s="278"/>
      <c r="B282" s="278"/>
      <c r="C282" s="278"/>
      <c r="D282" s="278"/>
      <c r="E282" s="278"/>
      <c r="F282" s="278"/>
      <c r="G282" s="278"/>
      <c r="H282" s="278"/>
      <c r="I282" s="278"/>
      <c r="J282" s="278"/>
      <c r="K282" s="278"/>
      <c r="L282" s="278"/>
      <c r="M282" s="278"/>
      <c r="N282" s="278"/>
      <c r="O282" s="278"/>
      <c r="P282" s="278"/>
      <c r="Q282" s="278"/>
      <c r="R282" s="278"/>
    </row>
    <row r="283" spans="1:18" ht="32.1" customHeight="1">
      <c r="A283" s="52" t="s">
        <v>96</v>
      </c>
      <c r="B283" s="282" t="s">
        <v>2476</v>
      </c>
      <c r="C283" s="270"/>
      <c r="D283" s="270"/>
      <c r="E283" s="270"/>
      <c r="F283" s="270"/>
      <c r="G283" s="270"/>
      <c r="H283" s="270"/>
      <c r="I283" s="270"/>
      <c r="J283" s="270"/>
      <c r="K283" s="271"/>
      <c r="L283" s="272" t="s">
        <v>35</v>
      </c>
      <c r="M283" s="272"/>
      <c r="N283" s="272"/>
      <c r="O283" s="272" t="s">
        <v>2179</v>
      </c>
      <c r="P283" s="272"/>
      <c r="Q283" s="272"/>
      <c r="R283" s="273" t="s">
        <v>20</v>
      </c>
    </row>
    <row r="284" spans="1:18" ht="42" customHeight="1">
      <c r="A284" s="53" t="s">
        <v>7</v>
      </c>
      <c r="B284" s="54" t="s">
        <v>27</v>
      </c>
      <c r="C284" s="54" t="s">
        <v>4</v>
      </c>
      <c r="D284" s="55" t="s">
        <v>5</v>
      </c>
      <c r="E284" s="55" t="s">
        <v>6</v>
      </c>
      <c r="F284" s="55" t="s">
        <v>8</v>
      </c>
      <c r="G284" s="55" t="s">
        <v>9</v>
      </c>
      <c r="H284" s="55" t="s">
        <v>22</v>
      </c>
      <c r="I284" s="55" t="s">
        <v>10</v>
      </c>
      <c r="J284" s="55" t="s">
        <v>11</v>
      </c>
      <c r="K284" s="53" t="s">
        <v>12</v>
      </c>
      <c r="L284" s="60" t="s">
        <v>13</v>
      </c>
      <c r="M284" s="53" t="s">
        <v>14</v>
      </c>
      <c r="N284" s="53" t="s">
        <v>3</v>
      </c>
      <c r="O284" s="60" t="s">
        <v>13</v>
      </c>
      <c r="P284" s="53" t="s">
        <v>14</v>
      </c>
      <c r="Q284" s="53" t="s">
        <v>3</v>
      </c>
      <c r="R284" s="274"/>
    </row>
    <row r="285" spans="1:18" ht="12.75" customHeight="1">
      <c r="A285" s="57">
        <v>1</v>
      </c>
      <c r="B285" s="21" t="s">
        <v>2604</v>
      </c>
      <c r="C285" s="22" t="s">
        <v>2314</v>
      </c>
      <c r="D285" s="22" t="s">
        <v>2315</v>
      </c>
      <c r="E285" s="22" t="s">
        <v>83</v>
      </c>
      <c r="F285" s="22" t="s">
        <v>2183</v>
      </c>
      <c r="G285" s="22" t="s">
        <v>2184</v>
      </c>
      <c r="H285" s="22" t="s">
        <v>2316</v>
      </c>
      <c r="I285" s="22" t="s">
        <v>2317</v>
      </c>
      <c r="J285" s="22" t="s">
        <v>66</v>
      </c>
      <c r="K285" s="32">
        <v>16.5</v>
      </c>
      <c r="L285" s="94">
        <v>31140</v>
      </c>
      <c r="M285" s="94">
        <v>0</v>
      </c>
      <c r="N285" s="17">
        <f>L285+M285</f>
        <v>31140</v>
      </c>
      <c r="O285" s="94">
        <v>31140</v>
      </c>
      <c r="P285" s="94">
        <v>0</v>
      </c>
      <c r="Q285" s="17">
        <f>O285+P285</f>
        <v>31140</v>
      </c>
      <c r="R285" s="57" t="s">
        <v>48</v>
      </c>
    </row>
    <row r="286" spans="1:18" ht="12.75" customHeight="1">
      <c r="A286" s="275"/>
      <c r="B286" s="276"/>
      <c r="C286" s="276"/>
      <c r="D286" s="276"/>
      <c r="E286" s="276"/>
      <c r="F286" s="276"/>
      <c r="G286" s="276"/>
      <c r="H286" s="276"/>
      <c r="I286" s="276"/>
      <c r="J286" s="276"/>
      <c r="K286" s="277"/>
      <c r="L286" s="18">
        <f t="shared" ref="L286:Q286" si="60">SUM(L285:L285)</f>
        <v>31140</v>
      </c>
      <c r="M286" s="18">
        <f t="shared" si="60"/>
        <v>0</v>
      </c>
      <c r="N286" s="18">
        <f t="shared" si="60"/>
        <v>31140</v>
      </c>
      <c r="O286" s="18">
        <f t="shared" si="60"/>
        <v>31140</v>
      </c>
      <c r="P286" s="18">
        <f t="shared" si="60"/>
        <v>0</v>
      </c>
      <c r="Q286" s="18">
        <f t="shared" si="60"/>
        <v>31140</v>
      </c>
      <c r="R286" s="64"/>
    </row>
    <row r="287" spans="1:18" ht="36" customHeight="1">
      <c r="A287" s="278"/>
      <c r="B287" s="278"/>
      <c r="C287" s="278"/>
      <c r="D287" s="278"/>
      <c r="E287" s="278"/>
      <c r="F287" s="278"/>
      <c r="G287" s="278"/>
      <c r="H287" s="278"/>
      <c r="I287" s="278"/>
      <c r="J287" s="278"/>
      <c r="K287" s="278"/>
      <c r="L287" s="278"/>
      <c r="M287" s="278"/>
      <c r="N287" s="278"/>
      <c r="O287" s="278"/>
      <c r="P287" s="278"/>
      <c r="Q287" s="278"/>
    </row>
    <row r="288" spans="1:18" ht="32.1" customHeight="1">
      <c r="A288" s="52" t="s">
        <v>112</v>
      </c>
      <c r="B288" s="282" t="s">
        <v>2296</v>
      </c>
      <c r="C288" s="270"/>
      <c r="D288" s="270"/>
      <c r="E288" s="270"/>
      <c r="F288" s="270"/>
      <c r="G288" s="270"/>
      <c r="H288" s="270"/>
      <c r="I288" s="270"/>
      <c r="J288" s="270"/>
      <c r="K288" s="271"/>
      <c r="L288" s="272" t="s">
        <v>35</v>
      </c>
      <c r="M288" s="272"/>
      <c r="N288" s="272"/>
      <c r="O288" s="272" t="s">
        <v>2179</v>
      </c>
      <c r="P288" s="272"/>
      <c r="Q288" s="272"/>
      <c r="R288" s="273" t="s">
        <v>20</v>
      </c>
    </row>
    <row r="289" spans="1:20" ht="42" customHeight="1">
      <c r="A289" s="53" t="s">
        <v>7</v>
      </c>
      <c r="B289" s="54" t="s">
        <v>27</v>
      </c>
      <c r="C289" s="54" t="s">
        <v>4</v>
      </c>
      <c r="D289" s="55" t="s">
        <v>5</v>
      </c>
      <c r="E289" s="55" t="s">
        <v>6</v>
      </c>
      <c r="F289" s="55" t="s">
        <v>8</v>
      </c>
      <c r="G289" s="55" t="s">
        <v>9</v>
      </c>
      <c r="H289" s="55" t="s">
        <v>22</v>
      </c>
      <c r="I289" s="55" t="s">
        <v>10</v>
      </c>
      <c r="J289" s="55" t="s">
        <v>11</v>
      </c>
      <c r="K289" s="53" t="s">
        <v>12</v>
      </c>
      <c r="L289" s="60" t="s">
        <v>13</v>
      </c>
      <c r="M289" s="53" t="s">
        <v>14</v>
      </c>
      <c r="N289" s="53" t="s">
        <v>3</v>
      </c>
      <c r="O289" s="60" t="s">
        <v>13</v>
      </c>
      <c r="P289" s="53" t="s">
        <v>14</v>
      </c>
      <c r="Q289" s="53" t="s">
        <v>3</v>
      </c>
      <c r="R289" s="274"/>
    </row>
    <row r="290" spans="1:20" ht="12.75" customHeight="1">
      <c r="A290" s="57">
        <v>1</v>
      </c>
      <c r="B290" s="21" t="s">
        <v>2297</v>
      </c>
      <c r="C290" s="209" t="s">
        <v>2298</v>
      </c>
      <c r="D290" s="22" t="s">
        <v>2299</v>
      </c>
      <c r="E290" s="22" t="s">
        <v>86</v>
      </c>
      <c r="F290" s="22" t="s">
        <v>2183</v>
      </c>
      <c r="G290" s="22" t="s">
        <v>2184</v>
      </c>
      <c r="H290" s="22" t="s">
        <v>2300</v>
      </c>
      <c r="I290" s="22" t="s">
        <v>2301</v>
      </c>
      <c r="J290" s="22" t="s">
        <v>118</v>
      </c>
      <c r="K290" s="32">
        <v>65</v>
      </c>
      <c r="L290" s="94">
        <v>22000</v>
      </c>
      <c r="M290" s="94">
        <v>88000</v>
      </c>
      <c r="N290" s="17">
        <f>L290+M290</f>
        <v>110000</v>
      </c>
      <c r="O290" s="94">
        <v>22000</v>
      </c>
      <c r="P290" s="94">
        <v>88000</v>
      </c>
      <c r="Q290" s="17">
        <f>O290+P290</f>
        <v>110000</v>
      </c>
      <c r="R290" s="57" t="s">
        <v>48</v>
      </c>
    </row>
    <row r="291" spans="1:20" ht="12.75" customHeight="1">
      <c r="A291" s="57">
        <v>2</v>
      </c>
      <c r="B291" s="21" t="s">
        <v>2297</v>
      </c>
      <c r="C291" s="22" t="s">
        <v>2302</v>
      </c>
      <c r="D291" s="22" t="s">
        <v>2303</v>
      </c>
      <c r="E291" s="22"/>
      <c r="F291" s="22" t="s">
        <v>2304</v>
      </c>
      <c r="G291" s="22" t="s">
        <v>2305</v>
      </c>
      <c r="H291" s="22" t="s">
        <v>2306</v>
      </c>
      <c r="I291" s="22" t="s">
        <v>2307</v>
      </c>
      <c r="J291" s="22" t="s">
        <v>47</v>
      </c>
      <c r="K291" s="32">
        <v>26</v>
      </c>
      <c r="L291" s="94">
        <v>4400</v>
      </c>
      <c r="M291" s="94">
        <v>6600</v>
      </c>
      <c r="N291" s="17">
        <f>L291+M291</f>
        <v>11000</v>
      </c>
      <c r="O291" s="94">
        <v>4400</v>
      </c>
      <c r="P291" s="94">
        <v>6600</v>
      </c>
      <c r="Q291" s="17">
        <f>O291+P291</f>
        <v>11000</v>
      </c>
      <c r="R291" s="57" t="s">
        <v>48</v>
      </c>
      <c r="S291" s="301" t="s">
        <v>2522</v>
      </c>
      <c r="T291" s="301"/>
    </row>
    <row r="292" spans="1:20" ht="12.75" customHeight="1">
      <c r="A292" s="275"/>
      <c r="B292" s="276"/>
      <c r="C292" s="276"/>
      <c r="D292" s="276"/>
      <c r="E292" s="276"/>
      <c r="F292" s="276"/>
      <c r="G292" s="276"/>
      <c r="H292" s="276"/>
      <c r="I292" s="276"/>
      <c r="J292" s="276"/>
      <c r="K292" s="277"/>
      <c r="L292" s="18">
        <f t="shared" ref="L292:Q292" si="61">SUM(L290:L291)</f>
        <v>26400</v>
      </c>
      <c r="M292" s="18">
        <f t="shared" si="61"/>
        <v>94600</v>
      </c>
      <c r="N292" s="18">
        <f t="shared" si="61"/>
        <v>121000</v>
      </c>
      <c r="O292" s="18">
        <f t="shared" si="61"/>
        <v>26400</v>
      </c>
      <c r="P292" s="18">
        <f t="shared" si="61"/>
        <v>94600</v>
      </c>
      <c r="Q292" s="18">
        <f t="shared" si="61"/>
        <v>121000</v>
      </c>
      <c r="R292" s="64"/>
    </row>
    <row r="293" spans="1:20" ht="36" customHeight="1">
      <c r="A293" s="278"/>
      <c r="B293" s="278"/>
      <c r="C293" s="278"/>
      <c r="D293" s="278"/>
      <c r="E293" s="278"/>
      <c r="F293" s="278"/>
      <c r="G293" s="278"/>
      <c r="H293" s="278"/>
      <c r="I293" s="278"/>
      <c r="J293" s="278"/>
      <c r="K293" s="278"/>
      <c r="L293" s="278"/>
      <c r="M293" s="278"/>
      <c r="N293" s="278"/>
      <c r="O293" s="278"/>
      <c r="P293" s="278"/>
      <c r="Q293" s="278"/>
    </row>
    <row r="294" spans="1:20" ht="32.1" customHeight="1">
      <c r="A294" s="52" t="s">
        <v>113</v>
      </c>
      <c r="B294" s="282" t="s">
        <v>2308</v>
      </c>
      <c r="C294" s="270"/>
      <c r="D294" s="270"/>
      <c r="E294" s="270"/>
      <c r="F294" s="270"/>
      <c r="G294" s="270"/>
      <c r="H294" s="270"/>
      <c r="I294" s="270"/>
      <c r="J294" s="270"/>
      <c r="K294" s="271"/>
      <c r="L294" s="272" t="s">
        <v>35</v>
      </c>
      <c r="M294" s="272"/>
      <c r="N294" s="272"/>
      <c r="O294" s="272" t="s">
        <v>2179</v>
      </c>
      <c r="P294" s="272"/>
      <c r="Q294" s="272"/>
      <c r="R294" s="273" t="s">
        <v>20</v>
      </c>
    </row>
    <row r="295" spans="1:20" ht="42" customHeight="1">
      <c r="A295" s="53" t="s">
        <v>7</v>
      </c>
      <c r="B295" s="54" t="s">
        <v>27</v>
      </c>
      <c r="C295" s="54" t="s">
        <v>4</v>
      </c>
      <c r="D295" s="55" t="s">
        <v>5</v>
      </c>
      <c r="E295" s="55" t="s">
        <v>6</v>
      </c>
      <c r="F295" s="55" t="s">
        <v>8</v>
      </c>
      <c r="G295" s="55" t="s">
        <v>9</v>
      </c>
      <c r="H295" s="55" t="s">
        <v>22</v>
      </c>
      <c r="I295" s="55" t="s">
        <v>10</v>
      </c>
      <c r="J295" s="55" t="s">
        <v>11</v>
      </c>
      <c r="K295" s="53" t="s">
        <v>12</v>
      </c>
      <c r="L295" s="60" t="s">
        <v>13</v>
      </c>
      <c r="M295" s="53" t="s">
        <v>14</v>
      </c>
      <c r="N295" s="53" t="s">
        <v>3</v>
      </c>
      <c r="O295" s="60" t="s">
        <v>13</v>
      </c>
      <c r="P295" s="53" t="s">
        <v>14</v>
      </c>
      <c r="Q295" s="53" t="s">
        <v>3</v>
      </c>
      <c r="R295" s="274"/>
    </row>
    <row r="296" spans="1:20" ht="12.75" customHeight="1">
      <c r="A296" s="57">
        <v>1</v>
      </c>
      <c r="B296" s="21" t="s">
        <v>2309</v>
      </c>
      <c r="C296" s="22" t="s">
        <v>2605</v>
      </c>
      <c r="D296" s="22" t="s">
        <v>1330</v>
      </c>
      <c r="E296" s="22" t="s">
        <v>134</v>
      </c>
      <c r="F296" s="22" t="s">
        <v>2183</v>
      </c>
      <c r="G296" s="22" t="s">
        <v>2184</v>
      </c>
      <c r="H296" s="22" t="s">
        <v>2310</v>
      </c>
      <c r="I296" s="22" t="s">
        <v>2311</v>
      </c>
      <c r="J296" s="22" t="s">
        <v>66</v>
      </c>
      <c r="K296" s="32">
        <v>10.5</v>
      </c>
      <c r="L296" s="94">
        <v>1193</v>
      </c>
      <c r="M296" s="94">
        <v>0</v>
      </c>
      <c r="N296" s="17">
        <f>L296+M296</f>
        <v>1193</v>
      </c>
      <c r="O296" s="94">
        <v>1193</v>
      </c>
      <c r="P296" s="94">
        <v>0</v>
      </c>
      <c r="Q296" s="17">
        <f>O296+P296</f>
        <v>1193</v>
      </c>
      <c r="R296" s="57" t="s">
        <v>48</v>
      </c>
    </row>
    <row r="297" spans="1:20" ht="12.75" customHeight="1">
      <c r="A297" s="57">
        <v>2</v>
      </c>
      <c r="B297" s="21" t="s">
        <v>2309</v>
      </c>
      <c r="C297" s="22" t="s">
        <v>2605</v>
      </c>
      <c r="D297" s="22" t="s">
        <v>1330</v>
      </c>
      <c r="E297" s="22" t="s">
        <v>116</v>
      </c>
      <c r="F297" s="22" t="s">
        <v>2183</v>
      </c>
      <c r="G297" s="22" t="s">
        <v>2184</v>
      </c>
      <c r="H297" s="22" t="s">
        <v>2312</v>
      </c>
      <c r="I297" s="22" t="s">
        <v>2313</v>
      </c>
      <c r="J297" s="22" t="s">
        <v>66</v>
      </c>
      <c r="K297" s="32">
        <v>39.5</v>
      </c>
      <c r="L297" s="94">
        <v>14278</v>
      </c>
      <c r="M297" s="94">
        <v>0</v>
      </c>
      <c r="N297" s="17">
        <f>L297+M297</f>
        <v>14278</v>
      </c>
      <c r="O297" s="94">
        <v>14278</v>
      </c>
      <c r="P297" s="94">
        <v>0</v>
      </c>
      <c r="Q297" s="17">
        <f>O297+P297</f>
        <v>14278</v>
      </c>
      <c r="R297" s="57" t="s">
        <v>48</v>
      </c>
    </row>
    <row r="298" spans="1:20" ht="12.75" customHeight="1">
      <c r="A298" s="275"/>
      <c r="B298" s="276"/>
      <c r="C298" s="276"/>
      <c r="D298" s="276"/>
      <c r="E298" s="276"/>
      <c r="F298" s="276"/>
      <c r="G298" s="276"/>
      <c r="H298" s="276"/>
      <c r="I298" s="276"/>
      <c r="J298" s="276"/>
      <c r="K298" s="277"/>
      <c r="L298" s="18">
        <f t="shared" ref="L298:Q298" si="62">SUM(L296:L297)</f>
        <v>15471</v>
      </c>
      <c r="M298" s="18">
        <f t="shared" si="62"/>
        <v>0</v>
      </c>
      <c r="N298" s="18">
        <f t="shared" si="62"/>
        <v>15471</v>
      </c>
      <c r="O298" s="18">
        <f t="shared" si="62"/>
        <v>15471</v>
      </c>
      <c r="P298" s="18">
        <f t="shared" si="62"/>
        <v>0</v>
      </c>
      <c r="Q298" s="18">
        <f t="shared" si="62"/>
        <v>15471</v>
      </c>
      <c r="R298" s="64"/>
    </row>
    <row r="299" spans="1:20" ht="36" customHeight="1">
      <c r="A299" s="278"/>
      <c r="B299" s="278"/>
      <c r="C299" s="278"/>
      <c r="D299" s="278"/>
      <c r="E299" s="278"/>
      <c r="F299" s="278"/>
      <c r="G299" s="278"/>
      <c r="H299" s="278"/>
      <c r="I299" s="278"/>
      <c r="J299" s="278"/>
      <c r="K299" s="278"/>
      <c r="L299" s="278"/>
      <c r="M299" s="278"/>
      <c r="N299" s="278"/>
      <c r="O299" s="278"/>
      <c r="P299" s="278"/>
      <c r="Q299" s="278"/>
    </row>
    <row r="300" spans="1:20" s="72" customFormat="1" ht="32.1" customHeight="1">
      <c r="A300" s="52" t="s">
        <v>2497</v>
      </c>
      <c r="B300" s="269" t="s">
        <v>189</v>
      </c>
      <c r="C300" s="270"/>
      <c r="D300" s="270"/>
      <c r="E300" s="270"/>
      <c r="F300" s="270"/>
      <c r="G300" s="270"/>
      <c r="H300" s="270"/>
      <c r="I300" s="270"/>
      <c r="J300" s="270"/>
      <c r="K300" s="271"/>
      <c r="L300" s="284" t="s">
        <v>225</v>
      </c>
      <c r="M300" s="285"/>
      <c r="N300" s="286"/>
      <c r="O300" s="284" t="s">
        <v>139</v>
      </c>
      <c r="P300" s="285"/>
      <c r="Q300" s="286"/>
      <c r="R300" s="273" t="s">
        <v>20</v>
      </c>
      <c r="S300" s="232"/>
    </row>
    <row r="301" spans="1:20" s="72" customFormat="1" ht="38.25" customHeight="1">
      <c r="A301" s="76" t="s">
        <v>7</v>
      </c>
      <c r="B301" s="77" t="s">
        <v>27</v>
      </c>
      <c r="C301" s="77" t="s">
        <v>4</v>
      </c>
      <c r="D301" s="78" t="s">
        <v>5</v>
      </c>
      <c r="E301" s="78" t="s">
        <v>6</v>
      </c>
      <c r="F301" s="78" t="s">
        <v>8</v>
      </c>
      <c r="G301" s="78" t="s">
        <v>9</v>
      </c>
      <c r="H301" s="13" t="s">
        <v>22</v>
      </c>
      <c r="I301" s="78" t="s">
        <v>10</v>
      </c>
      <c r="J301" s="78" t="s">
        <v>11</v>
      </c>
      <c r="K301" s="76" t="s">
        <v>12</v>
      </c>
      <c r="L301" s="76" t="s">
        <v>13</v>
      </c>
      <c r="M301" s="76" t="s">
        <v>14</v>
      </c>
      <c r="N301" s="76" t="s">
        <v>15</v>
      </c>
      <c r="O301" s="76" t="s">
        <v>13</v>
      </c>
      <c r="P301" s="76" t="s">
        <v>14</v>
      </c>
      <c r="Q301" s="76" t="s">
        <v>3</v>
      </c>
      <c r="R301" s="274"/>
      <c r="S301" s="232"/>
    </row>
    <row r="302" spans="1:20" s="72" customFormat="1">
      <c r="A302" s="79">
        <v>1</v>
      </c>
      <c r="B302" s="13" t="s">
        <v>189</v>
      </c>
      <c r="C302" s="80" t="s">
        <v>695</v>
      </c>
      <c r="D302" s="80" t="s">
        <v>686</v>
      </c>
      <c r="E302" s="80" t="s">
        <v>94</v>
      </c>
      <c r="F302" s="13" t="s">
        <v>192</v>
      </c>
      <c r="G302" s="13" t="s">
        <v>193</v>
      </c>
      <c r="H302" s="13" t="s">
        <v>696</v>
      </c>
      <c r="I302" s="80" t="s">
        <v>697</v>
      </c>
      <c r="J302" s="80" t="s">
        <v>58</v>
      </c>
      <c r="K302" s="32">
        <v>150</v>
      </c>
      <c r="L302" s="12">
        <v>773549</v>
      </c>
      <c r="M302" s="12">
        <v>0</v>
      </c>
      <c r="N302" s="12">
        <f>L302+M302</f>
        <v>773549</v>
      </c>
      <c r="O302" s="12">
        <v>773549</v>
      </c>
      <c r="P302" s="12">
        <v>0</v>
      </c>
      <c r="Q302" s="12">
        <f>O302+P302</f>
        <v>773549</v>
      </c>
      <c r="R302" s="57" t="s">
        <v>48</v>
      </c>
      <c r="S302" s="232"/>
    </row>
    <row r="303" spans="1:20" s="72" customFormat="1">
      <c r="A303" s="79">
        <v>2</v>
      </c>
      <c r="B303" s="13" t="s">
        <v>189</v>
      </c>
      <c r="C303" s="80" t="s">
        <v>698</v>
      </c>
      <c r="D303" s="80" t="s">
        <v>686</v>
      </c>
      <c r="E303" s="80" t="s">
        <v>94</v>
      </c>
      <c r="F303" s="13" t="s">
        <v>192</v>
      </c>
      <c r="G303" s="13" t="s">
        <v>193</v>
      </c>
      <c r="H303" s="13" t="s">
        <v>699</v>
      </c>
      <c r="I303" s="80" t="s">
        <v>700</v>
      </c>
      <c r="J303" s="80" t="s">
        <v>58</v>
      </c>
      <c r="K303" s="32">
        <v>250</v>
      </c>
      <c r="L303" s="12">
        <v>515699</v>
      </c>
      <c r="M303" s="12">
        <v>0</v>
      </c>
      <c r="N303" s="12">
        <f>L303+M303</f>
        <v>515699</v>
      </c>
      <c r="O303" s="12">
        <v>515699</v>
      </c>
      <c r="P303" s="12">
        <v>0</v>
      </c>
      <c r="Q303" s="12">
        <f>O303+P303</f>
        <v>515699</v>
      </c>
      <c r="R303" s="57" t="s">
        <v>48</v>
      </c>
      <c r="S303" s="232"/>
    </row>
    <row r="304" spans="1:20" s="72" customFormat="1">
      <c r="A304" s="293"/>
      <c r="B304" s="294"/>
      <c r="C304" s="294"/>
      <c r="D304" s="294"/>
      <c r="E304" s="294"/>
      <c r="F304" s="294"/>
      <c r="G304" s="294"/>
      <c r="H304" s="294"/>
      <c r="I304" s="294"/>
      <c r="J304" s="294"/>
      <c r="K304" s="295"/>
      <c r="L304" s="18">
        <f t="shared" ref="L304:Q304" si="63">SUM(L302:L303)</f>
        <v>1289248</v>
      </c>
      <c r="M304" s="18">
        <f t="shared" si="63"/>
        <v>0</v>
      </c>
      <c r="N304" s="18">
        <f t="shared" si="63"/>
        <v>1289248</v>
      </c>
      <c r="O304" s="18">
        <f t="shared" si="63"/>
        <v>1289248</v>
      </c>
      <c r="P304" s="18">
        <f t="shared" si="63"/>
        <v>0</v>
      </c>
      <c r="Q304" s="18">
        <f t="shared" si="63"/>
        <v>1289248</v>
      </c>
      <c r="R304" s="64"/>
      <c r="S304" s="232"/>
    </row>
    <row r="305" spans="1:18" ht="36" customHeight="1">
      <c r="A305" s="278"/>
      <c r="B305" s="278"/>
      <c r="C305" s="278"/>
      <c r="D305" s="278"/>
      <c r="E305" s="278"/>
      <c r="F305" s="278"/>
      <c r="G305" s="278"/>
      <c r="H305" s="278"/>
      <c r="I305" s="278"/>
      <c r="J305" s="278"/>
      <c r="K305" s="278"/>
      <c r="L305" s="278"/>
      <c r="M305" s="278"/>
      <c r="N305" s="278"/>
      <c r="O305" s="278"/>
      <c r="P305" s="278"/>
      <c r="Q305" s="278"/>
      <c r="R305" s="278"/>
    </row>
    <row r="306" spans="1:18" ht="32.1" customHeight="1">
      <c r="A306" s="52" t="s">
        <v>2498</v>
      </c>
      <c r="B306" s="269" t="s">
        <v>194</v>
      </c>
      <c r="C306" s="270"/>
      <c r="D306" s="270"/>
      <c r="E306" s="270"/>
      <c r="F306" s="270"/>
      <c r="G306" s="270"/>
      <c r="H306" s="270"/>
      <c r="I306" s="270"/>
      <c r="J306" s="270"/>
      <c r="K306" s="271"/>
      <c r="L306" s="272" t="s">
        <v>258</v>
      </c>
      <c r="M306" s="272"/>
      <c r="N306" s="272"/>
      <c r="O306" s="272" t="s">
        <v>2173</v>
      </c>
      <c r="P306" s="272"/>
      <c r="Q306" s="272"/>
      <c r="R306" s="273" t="s">
        <v>20</v>
      </c>
    </row>
    <row r="307" spans="1:18" ht="42" customHeight="1">
      <c r="A307" s="53" t="s">
        <v>7</v>
      </c>
      <c r="B307" s="54" t="s">
        <v>27</v>
      </c>
      <c r="C307" s="54" t="s">
        <v>4</v>
      </c>
      <c r="D307" s="55" t="s">
        <v>5</v>
      </c>
      <c r="E307" s="55" t="s">
        <v>6</v>
      </c>
      <c r="F307" s="55" t="s">
        <v>8</v>
      </c>
      <c r="G307" s="55" t="s">
        <v>9</v>
      </c>
      <c r="H307" s="55" t="s">
        <v>22</v>
      </c>
      <c r="I307" s="55" t="s">
        <v>10</v>
      </c>
      <c r="J307" s="55" t="s">
        <v>11</v>
      </c>
      <c r="K307" s="53" t="s">
        <v>12</v>
      </c>
      <c r="L307" s="60" t="s">
        <v>13</v>
      </c>
      <c r="M307" s="53" t="s">
        <v>14</v>
      </c>
      <c r="N307" s="53" t="s">
        <v>3</v>
      </c>
      <c r="O307" s="60" t="s">
        <v>13</v>
      </c>
      <c r="P307" s="53" t="s">
        <v>14</v>
      </c>
      <c r="Q307" s="53" t="s">
        <v>3</v>
      </c>
      <c r="R307" s="274"/>
    </row>
    <row r="308" spans="1:18" ht="12.75" customHeight="1">
      <c r="A308" s="57">
        <v>1</v>
      </c>
      <c r="B308" s="21" t="s">
        <v>194</v>
      </c>
      <c r="C308" s="22" t="s">
        <v>2174</v>
      </c>
      <c r="D308" s="22" t="s">
        <v>2175</v>
      </c>
      <c r="E308" s="22" t="s">
        <v>113</v>
      </c>
      <c r="F308" s="22" t="s">
        <v>187</v>
      </c>
      <c r="G308" s="22" t="s">
        <v>188</v>
      </c>
      <c r="H308" s="22" t="s">
        <v>2176</v>
      </c>
      <c r="I308" s="22" t="s">
        <v>2177</v>
      </c>
      <c r="J308" s="22" t="s">
        <v>49</v>
      </c>
      <c r="K308" s="32">
        <v>40</v>
      </c>
      <c r="L308" s="94">
        <v>8290</v>
      </c>
      <c r="M308" s="94">
        <v>23398</v>
      </c>
      <c r="N308" s="17">
        <f>L308+M308</f>
        <v>31688</v>
      </c>
      <c r="O308" s="94">
        <v>8290</v>
      </c>
      <c r="P308" s="94">
        <v>23398</v>
      </c>
      <c r="Q308" s="17">
        <f>O308+P308</f>
        <v>31688</v>
      </c>
      <c r="R308" s="57" t="s">
        <v>48</v>
      </c>
    </row>
    <row r="309" spans="1:18" ht="12.75" customHeight="1">
      <c r="A309" s="275"/>
      <c r="B309" s="276"/>
      <c r="C309" s="276"/>
      <c r="D309" s="276"/>
      <c r="E309" s="276"/>
      <c r="F309" s="276"/>
      <c r="G309" s="276"/>
      <c r="H309" s="276"/>
      <c r="I309" s="276"/>
      <c r="J309" s="276"/>
      <c r="K309" s="277"/>
      <c r="L309" s="18">
        <f t="shared" ref="L309:Q309" si="64">SUM(L308:L308)</f>
        <v>8290</v>
      </c>
      <c r="M309" s="18">
        <f t="shared" si="64"/>
        <v>23398</v>
      </c>
      <c r="N309" s="18">
        <f t="shared" si="64"/>
        <v>31688</v>
      </c>
      <c r="O309" s="18">
        <f t="shared" si="64"/>
        <v>8290</v>
      </c>
      <c r="P309" s="18">
        <f t="shared" si="64"/>
        <v>23398</v>
      </c>
      <c r="Q309" s="18">
        <f t="shared" si="64"/>
        <v>31688</v>
      </c>
      <c r="R309" s="64"/>
    </row>
    <row r="310" spans="1:18" ht="36" customHeight="1">
      <c r="A310" s="278"/>
      <c r="B310" s="278"/>
      <c r="C310" s="278"/>
      <c r="D310" s="278"/>
      <c r="E310" s="278"/>
      <c r="F310" s="278"/>
      <c r="G310" s="278"/>
      <c r="H310" s="278"/>
      <c r="I310" s="278"/>
      <c r="J310" s="278"/>
      <c r="K310" s="278"/>
      <c r="L310" s="278"/>
      <c r="M310" s="278"/>
      <c r="N310" s="278"/>
      <c r="O310" s="278"/>
      <c r="P310" s="278"/>
      <c r="Q310" s="278"/>
      <c r="R310" s="278"/>
    </row>
    <row r="311" spans="1:18" s="120" customFormat="1" ht="32.1" customHeight="1">
      <c r="A311" s="130" t="s">
        <v>114</v>
      </c>
      <c r="B311" s="263" t="s">
        <v>197</v>
      </c>
      <c r="C311" s="264"/>
      <c r="D311" s="264"/>
      <c r="E311" s="264"/>
      <c r="F311" s="264"/>
      <c r="G311" s="264"/>
      <c r="H311" s="264"/>
      <c r="I311" s="264"/>
      <c r="J311" s="264"/>
      <c r="K311" s="265"/>
      <c r="L311" s="266" t="s">
        <v>701</v>
      </c>
      <c r="M311" s="266"/>
      <c r="N311" s="266"/>
      <c r="O311" s="266" t="s">
        <v>252</v>
      </c>
      <c r="P311" s="266"/>
      <c r="Q311" s="266"/>
      <c r="R311" s="267" t="s">
        <v>20</v>
      </c>
    </row>
    <row r="312" spans="1:18" s="120" customFormat="1" ht="42" customHeight="1">
      <c r="A312" s="121" t="s">
        <v>7</v>
      </c>
      <c r="B312" s="122" t="s">
        <v>27</v>
      </c>
      <c r="C312" s="122" t="s">
        <v>4</v>
      </c>
      <c r="D312" s="123" t="s">
        <v>5</v>
      </c>
      <c r="E312" s="123" t="s">
        <v>6</v>
      </c>
      <c r="F312" s="123" t="s">
        <v>8</v>
      </c>
      <c r="G312" s="123" t="s">
        <v>9</v>
      </c>
      <c r="H312" s="123" t="s">
        <v>22</v>
      </c>
      <c r="I312" s="123" t="s">
        <v>10</v>
      </c>
      <c r="J312" s="123" t="s">
        <v>11</v>
      </c>
      <c r="K312" s="121" t="s">
        <v>12</v>
      </c>
      <c r="L312" s="119" t="s">
        <v>13</v>
      </c>
      <c r="M312" s="121" t="s">
        <v>14</v>
      </c>
      <c r="N312" s="121" t="s">
        <v>3</v>
      </c>
      <c r="O312" s="119" t="s">
        <v>13</v>
      </c>
      <c r="P312" s="121" t="s">
        <v>14</v>
      </c>
      <c r="Q312" s="159" t="s">
        <v>3</v>
      </c>
      <c r="R312" s="267"/>
    </row>
    <row r="313" spans="1:18" s="120" customFormat="1" ht="12.75" customHeight="1">
      <c r="A313" s="68">
        <v>1</v>
      </c>
      <c r="B313" s="116" t="s">
        <v>702</v>
      </c>
      <c r="C313" s="125" t="s">
        <v>703</v>
      </c>
      <c r="D313" s="125" t="s">
        <v>704</v>
      </c>
      <c r="E313" s="125" t="s">
        <v>19</v>
      </c>
      <c r="F313" s="125" t="s">
        <v>200</v>
      </c>
      <c r="G313" s="125" t="s">
        <v>705</v>
      </c>
      <c r="H313" s="125" t="s">
        <v>706</v>
      </c>
      <c r="I313" s="125" t="s">
        <v>707</v>
      </c>
      <c r="J313" s="136" t="s">
        <v>66</v>
      </c>
      <c r="K313" s="126">
        <v>8</v>
      </c>
      <c r="L313" s="160">
        <v>7922</v>
      </c>
      <c r="M313" s="160">
        <v>0</v>
      </c>
      <c r="N313" s="160">
        <f>L313+M313</f>
        <v>7922</v>
      </c>
      <c r="O313" s="160">
        <v>7922</v>
      </c>
      <c r="P313" s="160">
        <v>0</v>
      </c>
      <c r="Q313" s="160">
        <f>O313+P313</f>
        <v>7922</v>
      </c>
      <c r="R313" s="68" t="s">
        <v>128</v>
      </c>
    </row>
    <row r="314" spans="1:18" s="120" customFormat="1" ht="12.75" customHeight="1">
      <c r="A314" s="68">
        <v>2</v>
      </c>
      <c r="B314" s="116" t="s">
        <v>702</v>
      </c>
      <c r="C314" s="116" t="s">
        <v>703</v>
      </c>
      <c r="D314" s="116" t="s">
        <v>704</v>
      </c>
      <c r="E314" s="116" t="s">
        <v>19</v>
      </c>
      <c r="F314" s="116" t="s">
        <v>200</v>
      </c>
      <c r="G314" s="116" t="s">
        <v>705</v>
      </c>
      <c r="H314" s="116" t="s">
        <v>708</v>
      </c>
      <c r="I314" s="116" t="s">
        <v>709</v>
      </c>
      <c r="J314" s="116" t="s">
        <v>66</v>
      </c>
      <c r="K314" s="161">
        <v>25</v>
      </c>
      <c r="L314" s="160">
        <v>29304</v>
      </c>
      <c r="M314" s="160">
        <v>0</v>
      </c>
      <c r="N314" s="160">
        <f t="shared" ref="N314:N384" si="65">L314+M314</f>
        <v>29304</v>
      </c>
      <c r="O314" s="160">
        <v>29304</v>
      </c>
      <c r="P314" s="160">
        <v>0</v>
      </c>
      <c r="Q314" s="160">
        <f t="shared" ref="Q314:Q384" si="66">O314+P314</f>
        <v>29304</v>
      </c>
      <c r="R314" s="68" t="s">
        <v>128</v>
      </c>
    </row>
    <row r="315" spans="1:18" s="120" customFormat="1" ht="12.75" customHeight="1">
      <c r="A315" s="68">
        <v>3</v>
      </c>
      <c r="B315" s="116" t="s">
        <v>702</v>
      </c>
      <c r="C315" s="116" t="s">
        <v>710</v>
      </c>
      <c r="D315" s="116" t="s">
        <v>711</v>
      </c>
      <c r="E315" s="116" t="s">
        <v>87</v>
      </c>
      <c r="F315" s="116" t="s">
        <v>200</v>
      </c>
      <c r="G315" s="68" t="s">
        <v>705</v>
      </c>
      <c r="H315" s="116" t="s">
        <v>712</v>
      </c>
      <c r="I315" s="116" t="s">
        <v>713</v>
      </c>
      <c r="J315" s="116" t="s">
        <v>58</v>
      </c>
      <c r="K315" s="161">
        <v>21</v>
      </c>
      <c r="L315" s="160">
        <v>0</v>
      </c>
      <c r="M315" s="160">
        <v>0</v>
      </c>
      <c r="N315" s="160">
        <f t="shared" si="65"/>
        <v>0</v>
      </c>
      <c r="O315" s="160">
        <v>0</v>
      </c>
      <c r="P315" s="160">
        <v>0</v>
      </c>
      <c r="Q315" s="160">
        <f t="shared" si="66"/>
        <v>0</v>
      </c>
      <c r="R315" s="68" t="s">
        <v>128</v>
      </c>
    </row>
    <row r="316" spans="1:18" s="120" customFormat="1" ht="12.75" customHeight="1">
      <c r="A316" s="68">
        <v>4</v>
      </c>
      <c r="B316" s="116" t="s">
        <v>702</v>
      </c>
      <c r="C316" s="125" t="s">
        <v>710</v>
      </c>
      <c r="D316" s="125" t="s">
        <v>711</v>
      </c>
      <c r="E316" s="125" t="s">
        <v>87</v>
      </c>
      <c r="F316" s="125" t="s">
        <v>200</v>
      </c>
      <c r="G316" s="125" t="s">
        <v>705</v>
      </c>
      <c r="H316" s="125" t="s">
        <v>714</v>
      </c>
      <c r="I316" s="125" t="s">
        <v>715</v>
      </c>
      <c r="J316" s="136" t="s">
        <v>58</v>
      </c>
      <c r="K316" s="126">
        <v>51</v>
      </c>
      <c r="L316" s="160">
        <v>170804</v>
      </c>
      <c r="M316" s="160">
        <v>0</v>
      </c>
      <c r="N316" s="160">
        <f t="shared" si="65"/>
        <v>170804</v>
      </c>
      <c r="O316" s="160">
        <v>170804</v>
      </c>
      <c r="P316" s="160">
        <v>0</v>
      </c>
      <c r="Q316" s="160">
        <f t="shared" si="66"/>
        <v>170804</v>
      </c>
      <c r="R316" s="68" t="s">
        <v>128</v>
      </c>
    </row>
    <row r="317" spans="1:18" s="120" customFormat="1" ht="12.75" customHeight="1">
      <c r="A317" s="68">
        <v>5</v>
      </c>
      <c r="B317" s="116" t="s">
        <v>702</v>
      </c>
      <c r="C317" s="125" t="s">
        <v>716</v>
      </c>
      <c r="D317" s="125" t="s">
        <v>717</v>
      </c>
      <c r="E317" s="125" t="s">
        <v>717</v>
      </c>
      <c r="F317" s="125" t="s">
        <v>200</v>
      </c>
      <c r="G317" s="125" t="s">
        <v>718</v>
      </c>
      <c r="H317" s="125" t="s">
        <v>719</v>
      </c>
      <c r="I317" s="125" t="s">
        <v>720</v>
      </c>
      <c r="J317" s="126" t="s">
        <v>66</v>
      </c>
      <c r="K317" s="126">
        <v>23</v>
      </c>
      <c r="L317" s="160">
        <v>19604</v>
      </c>
      <c r="M317" s="160">
        <v>0</v>
      </c>
      <c r="N317" s="160">
        <f t="shared" si="65"/>
        <v>19604</v>
      </c>
      <c r="O317" s="160">
        <v>19604</v>
      </c>
      <c r="P317" s="160">
        <v>0</v>
      </c>
      <c r="Q317" s="160">
        <f t="shared" si="66"/>
        <v>19604</v>
      </c>
      <c r="R317" s="68" t="s">
        <v>128</v>
      </c>
    </row>
    <row r="318" spans="1:18" s="120" customFormat="1" ht="11.25" customHeight="1">
      <c r="A318" s="68">
        <v>6</v>
      </c>
      <c r="B318" s="116" t="s">
        <v>702</v>
      </c>
      <c r="C318" s="68" t="s">
        <v>716</v>
      </c>
      <c r="D318" s="116" t="s">
        <v>721</v>
      </c>
      <c r="E318" s="116" t="s">
        <v>717</v>
      </c>
      <c r="F318" s="116" t="s">
        <v>722</v>
      </c>
      <c r="G318" s="116" t="s">
        <v>723</v>
      </c>
      <c r="H318" s="116" t="s">
        <v>724</v>
      </c>
      <c r="I318" s="116" t="s">
        <v>725</v>
      </c>
      <c r="J318" s="68" t="s">
        <v>58</v>
      </c>
      <c r="K318" s="162">
        <v>80</v>
      </c>
      <c r="L318" s="160">
        <v>231417</v>
      </c>
      <c r="M318" s="160">
        <v>0</v>
      </c>
      <c r="N318" s="160">
        <f t="shared" si="65"/>
        <v>231417</v>
      </c>
      <c r="O318" s="160">
        <v>231417</v>
      </c>
      <c r="P318" s="160">
        <v>0</v>
      </c>
      <c r="Q318" s="160">
        <f t="shared" si="66"/>
        <v>231417</v>
      </c>
      <c r="R318" s="68" t="s">
        <v>128</v>
      </c>
    </row>
    <row r="319" spans="1:18" s="120" customFormat="1" ht="11.25" customHeight="1">
      <c r="A319" s="68">
        <v>7</v>
      </c>
      <c r="B319" s="116" t="s">
        <v>702</v>
      </c>
      <c r="C319" s="68" t="s">
        <v>716</v>
      </c>
      <c r="D319" s="116" t="s">
        <v>717</v>
      </c>
      <c r="E319" s="116" t="s">
        <v>717</v>
      </c>
      <c r="F319" s="116" t="s">
        <v>200</v>
      </c>
      <c r="G319" s="116" t="s">
        <v>726</v>
      </c>
      <c r="H319" s="116" t="s">
        <v>727</v>
      </c>
      <c r="I319" s="116" t="s">
        <v>728</v>
      </c>
      <c r="J319" s="68" t="s">
        <v>66</v>
      </c>
      <c r="K319" s="162">
        <v>24</v>
      </c>
      <c r="L319" s="160">
        <v>60475</v>
      </c>
      <c r="M319" s="160">
        <v>0</v>
      </c>
      <c r="N319" s="160">
        <f t="shared" si="65"/>
        <v>60475</v>
      </c>
      <c r="O319" s="160">
        <v>60475</v>
      </c>
      <c r="P319" s="160">
        <v>0</v>
      </c>
      <c r="Q319" s="160">
        <f t="shared" si="66"/>
        <v>60475</v>
      </c>
      <c r="R319" s="68" t="s">
        <v>128</v>
      </c>
    </row>
    <row r="320" spans="1:18" s="120" customFormat="1" ht="11.25" customHeight="1">
      <c r="A320" s="68">
        <v>8</v>
      </c>
      <c r="B320" s="116" t="s">
        <v>702</v>
      </c>
      <c r="C320" s="68" t="s">
        <v>716</v>
      </c>
      <c r="D320" s="116" t="s">
        <v>717</v>
      </c>
      <c r="E320" s="116" t="s">
        <v>717</v>
      </c>
      <c r="F320" s="116" t="s">
        <v>200</v>
      </c>
      <c r="G320" s="116" t="s">
        <v>729</v>
      </c>
      <c r="H320" s="116" t="s">
        <v>730</v>
      </c>
      <c r="I320" s="116" t="s">
        <v>731</v>
      </c>
      <c r="J320" s="68" t="s">
        <v>58</v>
      </c>
      <c r="K320" s="162">
        <v>40</v>
      </c>
      <c r="L320" s="160">
        <v>253009</v>
      </c>
      <c r="M320" s="160">
        <v>0</v>
      </c>
      <c r="N320" s="160">
        <f t="shared" si="65"/>
        <v>253009</v>
      </c>
      <c r="O320" s="160">
        <v>253009</v>
      </c>
      <c r="P320" s="160">
        <v>0</v>
      </c>
      <c r="Q320" s="160">
        <f t="shared" si="66"/>
        <v>253009</v>
      </c>
      <c r="R320" s="68" t="s">
        <v>128</v>
      </c>
    </row>
    <row r="321" spans="1:18" s="120" customFormat="1" ht="11.25" customHeight="1">
      <c r="A321" s="68">
        <v>9</v>
      </c>
      <c r="B321" s="116" t="s">
        <v>702</v>
      </c>
      <c r="C321" s="68" t="s">
        <v>716</v>
      </c>
      <c r="D321" s="116" t="s">
        <v>732</v>
      </c>
      <c r="E321" s="116" t="s">
        <v>17</v>
      </c>
      <c r="F321" s="116" t="s">
        <v>200</v>
      </c>
      <c r="G321" s="116" t="s">
        <v>705</v>
      </c>
      <c r="H321" s="116" t="s">
        <v>733</v>
      </c>
      <c r="I321" s="116" t="s">
        <v>734</v>
      </c>
      <c r="J321" s="68" t="s">
        <v>58</v>
      </c>
      <c r="K321" s="162">
        <v>100</v>
      </c>
      <c r="L321" s="160">
        <v>293816</v>
      </c>
      <c r="M321" s="160">
        <v>0</v>
      </c>
      <c r="N321" s="160">
        <f t="shared" si="65"/>
        <v>293816</v>
      </c>
      <c r="O321" s="160">
        <v>293816</v>
      </c>
      <c r="P321" s="160">
        <v>0</v>
      </c>
      <c r="Q321" s="160">
        <f t="shared" si="66"/>
        <v>293816</v>
      </c>
      <c r="R321" s="68" t="s">
        <v>128</v>
      </c>
    </row>
    <row r="322" spans="1:18" s="120" customFormat="1" ht="12.75" customHeight="1">
      <c r="A322" s="68">
        <v>10</v>
      </c>
      <c r="B322" s="116" t="s">
        <v>702</v>
      </c>
      <c r="C322" s="125" t="s">
        <v>716</v>
      </c>
      <c r="D322" s="125" t="s">
        <v>735</v>
      </c>
      <c r="E322" s="125" t="s">
        <v>717</v>
      </c>
      <c r="F322" s="125" t="s">
        <v>200</v>
      </c>
      <c r="G322" s="125" t="s">
        <v>705</v>
      </c>
      <c r="H322" s="125" t="s">
        <v>736</v>
      </c>
      <c r="I322" s="125" t="s">
        <v>737</v>
      </c>
      <c r="J322" s="126" t="s">
        <v>58</v>
      </c>
      <c r="K322" s="126">
        <v>70</v>
      </c>
      <c r="L322" s="160">
        <v>118074</v>
      </c>
      <c r="M322" s="160">
        <v>0</v>
      </c>
      <c r="N322" s="160">
        <f t="shared" si="65"/>
        <v>118074</v>
      </c>
      <c r="O322" s="160">
        <v>118074</v>
      </c>
      <c r="P322" s="160">
        <v>0</v>
      </c>
      <c r="Q322" s="160">
        <f t="shared" si="66"/>
        <v>118074</v>
      </c>
      <c r="R322" s="68" t="s">
        <v>128</v>
      </c>
    </row>
    <row r="323" spans="1:18" s="120" customFormat="1" ht="12.75" customHeight="1">
      <c r="A323" s="68">
        <v>11</v>
      </c>
      <c r="B323" s="116" t="s">
        <v>702</v>
      </c>
      <c r="C323" s="125" t="s">
        <v>82</v>
      </c>
      <c r="D323" s="125" t="s">
        <v>738</v>
      </c>
      <c r="E323" s="125" t="s">
        <v>91</v>
      </c>
      <c r="F323" s="125" t="s">
        <v>200</v>
      </c>
      <c r="G323" s="125" t="s">
        <v>705</v>
      </c>
      <c r="H323" s="125" t="s">
        <v>739</v>
      </c>
      <c r="I323" s="125" t="s">
        <v>740</v>
      </c>
      <c r="J323" s="126" t="s">
        <v>66</v>
      </c>
      <c r="K323" s="126">
        <v>4</v>
      </c>
      <c r="L323" s="160">
        <v>1688</v>
      </c>
      <c r="M323" s="160">
        <v>0</v>
      </c>
      <c r="N323" s="160">
        <f t="shared" si="65"/>
        <v>1688</v>
      </c>
      <c r="O323" s="160">
        <v>1688</v>
      </c>
      <c r="P323" s="160">
        <v>0</v>
      </c>
      <c r="Q323" s="160">
        <f t="shared" si="66"/>
        <v>1688</v>
      </c>
      <c r="R323" s="68" t="s">
        <v>128</v>
      </c>
    </row>
    <row r="324" spans="1:18" s="120" customFormat="1" ht="12.75" customHeight="1">
      <c r="A324" s="68">
        <v>12</v>
      </c>
      <c r="B324" s="116" t="s">
        <v>702</v>
      </c>
      <c r="C324" s="125" t="s">
        <v>82</v>
      </c>
      <c r="D324" s="125" t="s">
        <v>741</v>
      </c>
      <c r="E324" s="125" t="s">
        <v>717</v>
      </c>
      <c r="F324" s="125" t="s">
        <v>200</v>
      </c>
      <c r="G324" s="125" t="s">
        <v>705</v>
      </c>
      <c r="H324" s="125" t="s">
        <v>742</v>
      </c>
      <c r="I324" s="125" t="s">
        <v>743</v>
      </c>
      <c r="J324" s="126" t="s">
        <v>66</v>
      </c>
      <c r="K324" s="126">
        <v>35</v>
      </c>
      <c r="L324" s="160">
        <v>78781</v>
      </c>
      <c r="M324" s="160">
        <v>0</v>
      </c>
      <c r="N324" s="160">
        <f t="shared" si="65"/>
        <v>78781</v>
      </c>
      <c r="O324" s="160">
        <v>78781</v>
      </c>
      <c r="P324" s="160">
        <v>0</v>
      </c>
      <c r="Q324" s="160">
        <f t="shared" si="66"/>
        <v>78781</v>
      </c>
      <c r="R324" s="68" t="s">
        <v>128</v>
      </c>
    </row>
    <row r="325" spans="1:18" s="120" customFormat="1" ht="12.75" customHeight="1">
      <c r="A325" s="68">
        <v>13</v>
      </c>
      <c r="B325" s="116" t="s">
        <v>702</v>
      </c>
      <c r="C325" s="125" t="s">
        <v>82</v>
      </c>
      <c r="D325" s="125" t="s">
        <v>220</v>
      </c>
      <c r="E325" s="125" t="s">
        <v>717</v>
      </c>
      <c r="F325" s="125" t="s">
        <v>200</v>
      </c>
      <c r="G325" s="125" t="s">
        <v>705</v>
      </c>
      <c r="H325" s="125" t="s">
        <v>744</v>
      </c>
      <c r="I325" s="125" t="s">
        <v>745</v>
      </c>
      <c r="J325" s="126" t="s">
        <v>66</v>
      </c>
      <c r="K325" s="126">
        <v>4</v>
      </c>
      <c r="L325" s="160">
        <v>1399</v>
      </c>
      <c r="M325" s="160">
        <v>0</v>
      </c>
      <c r="N325" s="160">
        <f t="shared" si="65"/>
        <v>1399</v>
      </c>
      <c r="O325" s="160">
        <v>1399</v>
      </c>
      <c r="P325" s="160">
        <v>0</v>
      </c>
      <c r="Q325" s="160">
        <f t="shared" si="66"/>
        <v>1399</v>
      </c>
      <c r="R325" s="68" t="s">
        <v>128</v>
      </c>
    </row>
    <row r="326" spans="1:18" s="120" customFormat="1" ht="12.75" customHeight="1">
      <c r="A326" s="68">
        <v>14</v>
      </c>
      <c r="B326" s="116" t="s">
        <v>702</v>
      </c>
      <c r="C326" s="125" t="s">
        <v>82</v>
      </c>
      <c r="D326" s="125" t="s">
        <v>746</v>
      </c>
      <c r="E326" s="125" t="s">
        <v>88</v>
      </c>
      <c r="F326" s="125" t="s">
        <v>200</v>
      </c>
      <c r="G326" s="125" t="s">
        <v>705</v>
      </c>
      <c r="H326" s="125" t="s">
        <v>747</v>
      </c>
      <c r="I326" s="125" t="s">
        <v>748</v>
      </c>
      <c r="J326" s="126" t="s">
        <v>66</v>
      </c>
      <c r="K326" s="126">
        <v>5</v>
      </c>
      <c r="L326" s="160">
        <v>11158</v>
      </c>
      <c r="M326" s="160">
        <v>0</v>
      </c>
      <c r="N326" s="160">
        <f t="shared" si="65"/>
        <v>11158</v>
      </c>
      <c r="O326" s="160">
        <v>11158</v>
      </c>
      <c r="P326" s="160">
        <v>0</v>
      </c>
      <c r="Q326" s="160">
        <f t="shared" si="66"/>
        <v>11158</v>
      </c>
      <c r="R326" s="68" t="s">
        <v>128</v>
      </c>
    </row>
    <row r="327" spans="1:18" s="120" customFormat="1" ht="12.75" customHeight="1">
      <c r="A327" s="68">
        <v>15</v>
      </c>
      <c r="B327" s="116" t="s">
        <v>702</v>
      </c>
      <c r="C327" s="125" t="s">
        <v>82</v>
      </c>
      <c r="D327" s="125" t="s">
        <v>749</v>
      </c>
      <c r="E327" s="125" t="s">
        <v>717</v>
      </c>
      <c r="F327" s="125" t="s">
        <v>200</v>
      </c>
      <c r="G327" s="125" t="s">
        <v>705</v>
      </c>
      <c r="H327" s="125" t="s">
        <v>750</v>
      </c>
      <c r="I327" s="125" t="s">
        <v>751</v>
      </c>
      <c r="J327" s="126" t="s">
        <v>66</v>
      </c>
      <c r="K327" s="126">
        <v>4</v>
      </c>
      <c r="L327" s="160">
        <v>414</v>
      </c>
      <c r="M327" s="160">
        <v>0</v>
      </c>
      <c r="N327" s="160">
        <f t="shared" si="65"/>
        <v>414</v>
      </c>
      <c r="O327" s="160">
        <v>414</v>
      </c>
      <c r="P327" s="160">
        <v>0</v>
      </c>
      <c r="Q327" s="160">
        <f t="shared" si="66"/>
        <v>414</v>
      </c>
      <c r="R327" s="68" t="s">
        <v>128</v>
      </c>
    </row>
    <row r="328" spans="1:18" s="120" customFormat="1" ht="12.75" customHeight="1">
      <c r="A328" s="68">
        <v>16</v>
      </c>
      <c r="B328" s="116" t="s">
        <v>702</v>
      </c>
      <c r="C328" s="125" t="s">
        <v>82</v>
      </c>
      <c r="D328" s="125" t="s">
        <v>732</v>
      </c>
      <c r="E328" s="125" t="s">
        <v>717</v>
      </c>
      <c r="F328" s="125" t="s">
        <v>200</v>
      </c>
      <c r="G328" s="125" t="s">
        <v>705</v>
      </c>
      <c r="H328" s="125" t="s">
        <v>752</v>
      </c>
      <c r="I328" s="163" t="s">
        <v>753</v>
      </c>
      <c r="J328" s="126" t="s">
        <v>66</v>
      </c>
      <c r="K328" s="126">
        <v>13</v>
      </c>
      <c r="L328" s="160">
        <v>5208</v>
      </c>
      <c r="M328" s="160">
        <v>0</v>
      </c>
      <c r="N328" s="160">
        <f t="shared" si="65"/>
        <v>5208</v>
      </c>
      <c r="O328" s="160">
        <v>5208</v>
      </c>
      <c r="P328" s="160">
        <v>0</v>
      </c>
      <c r="Q328" s="160">
        <f t="shared" si="66"/>
        <v>5208</v>
      </c>
      <c r="R328" s="68" t="s">
        <v>128</v>
      </c>
    </row>
    <row r="329" spans="1:18" s="120" customFormat="1" ht="11.25" customHeight="1">
      <c r="A329" s="68">
        <v>17</v>
      </c>
      <c r="B329" s="116" t="s">
        <v>702</v>
      </c>
      <c r="C329" s="116" t="s">
        <v>82</v>
      </c>
      <c r="D329" s="116" t="s">
        <v>107</v>
      </c>
      <c r="E329" s="116" t="s">
        <v>754</v>
      </c>
      <c r="F329" s="116" t="s">
        <v>200</v>
      </c>
      <c r="G329" s="137" t="s">
        <v>705</v>
      </c>
      <c r="H329" s="116" t="s">
        <v>755</v>
      </c>
      <c r="I329" s="116" t="s">
        <v>756</v>
      </c>
      <c r="J329" s="116" t="s">
        <v>66</v>
      </c>
      <c r="K329" s="161">
        <v>7</v>
      </c>
      <c r="L329" s="160">
        <v>2762</v>
      </c>
      <c r="M329" s="160">
        <v>0</v>
      </c>
      <c r="N329" s="160">
        <f t="shared" si="65"/>
        <v>2762</v>
      </c>
      <c r="O329" s="160">
        <v>2762</v>
      </c>
      <c r="P329" s="160">
        <v>0</v>
      </c>
      <c r="Q329" s="160">
        <f t="shared" si="66"/>
        <v>2762</v>
      </c>
      <c r="R329" s="68" t="s">
        <v>128</v>
      </c>
    </row>
    <row r="330" spans="1:18" s="120" customFormat="1" ht="12.75" customHeight="1">
      <c r="A330" s="68">
        <v>18</v>
      </c>
      <c r="B330" s="116" t="s">
        <v>702</v>
      </c>
      <c r="C330" s="116" t="s">
        <v>82</v>
      </c>
      <c r="D330" s="116" t="s">
        <v>757</v>
      </c>
      <c r="E330" s="116" t="s">
        <v>758</v>
      </c>
      <c r="F330" s="116" t="s">
        <v>200</v>
      </c>
      <c r="G330" s="116" t="s">
        <v>705</v>
      </c>
      <c r="H330" s="116" t="s">
        <v>759</v>
      </c>
      <c r="I330" s="116" t="s">
        <v>760</v>
      </c>
      <c r="J330" s="116" t="s">
        <v>66</v>
      </c>
      <c r="K330" s="161">
        <v>7</v>
      </c>
      <c r="L330" s="160">
        <v>3475</v>
      </c>
      <c r="M330" s="160">
        <v>0</v>
      </c>
      <c r="N330" s="160">
        <f t="shared" si="65"/>
        <v>3475</v>
      </c>
      <c r="O330" s="160">
        <v>3475</v>
      </c>
      <c r="P330" s="160">
        <v>0</v>
      </c>
      <c r="Q330" s="160">
        <f t="shared" si="66"/>
        <v>3475</v>
      </c>
      <c r="R330" s="68" t="s">
        <v>128</v>
      </c>
    </row>
    <row r="331" spans="1:18" s="120" customFormat="1" ht="12.75" customHeight="1">
      <c r="A331" s="68">
        <v>19</v>
      </c>
      <c r="B331" s="116" t="s">
        <v>702</v>
      </c>
      <c r="C331" s="116" t="s">
        <v>82</v>
      </c>
      <c r="D331" s="116" t="s">
        <v>761</v>
      </c>
      <c r="E331" s="116" t="s">
        <v>717</v>
      </c>
      <c r="F331" s="116" t="s">
        <v>200</v>
      </c>
      <c r="G331" s="68" t="s">
        <v>705</v>
      </c>
      <c r="H331" s="116" t="s">
        <v>762</v>
      </c>
      <c r="I331" s="116" t="s">
        <v>763</v>
      </c>
      <c r="J331" s="116" t="s">
        <v>66</v>
      </c>
      <c r="K331" s="161">
        <v>3</v>
      </c>
      <c r="L331" s="160">
        <v>8886</v>
      </c>
      <c r="M331" s="160">
        <v>0</v>
      </c>
      <c r="N331" s="160">
        <f t="shared" si="65"/>
        <v>8886</v>
      </c>
      <c r="O331" s="160">
        <v>8886</v>
      </c>
      <c r="P331" s="160">
        <v>0</v>
      </c>
      <c r="Q331" s="160">
        <f t="shared" si="66"/>
        <v>8886</v>
      </c>
      <c r="R331" s="68" t="s">
        <v>128</v>
      </c>
    </row>
    <row r="332" spans="1:18" s="120" customFormat="1" ht="12.75" customHeight="1">
      <c r="A332" s="68">
        <v>20</v>
      </c>
      <c r="B332" s="116" t="s">
        <v>702</v>
      </c>
      <c r="C332" s="125" t="s">
        <v>82</v>
      </c>
      <c r="D332" s="125" t="s">
        <v>764</v>
      </c>
      <c r="E332" s="125" t="s">
        <v>765</v>
      </c>
      <c r="F332" s="125" t="s">
        <v>392</v>
      </c>
      <c r="G332" s="125" t="s">
        <v>705</v>
      </c>
      <c r="H332" s="125" t="s">
        <v>766</v>
      </c>
      <c r="I332" s="125" t="s">
        <v>767</v>
      </c>
      <c r="J332" s="126" t="s">
        <v>66</v>
      </c>
      <c r="K332" s="126">
        <v>7</v>
      </c>
      <c r="L332" s="160">
        <v>4641</v>
      </c>
      <c r="M332" s="160">
        <v>0</v>
      </c>
      <c r="N332" s="160">
        <f t="shared" si="65"/>
        <v>4641</v>
      </c>
      <c r="O332" s="160">
        <v>4641</v>
      </c>
      <c r="P332" s="160">
        <v>0</v>
      </c>
      <c r="Q332" s="160">
        <f t="shared" si="66"/>
        <v>4641</v>
      </c>
      <c r="R332" s="68" t="s">
        <v>128</v>
      </c>
    </row>
    <row r="333" spans="1:18" s="120" customFormat="1" ht="12.75" customHeight="1">
      <c r="A333" s="68">
        <v>21</v>
      </c>
      <c r="B333" s="116" t="s">
        <v>702</v>
      </c>
      <c r="C333" s="125" t="s">
        <v>82</v>
      </c>
      <c r="D333" s="125" t="s">
        <v>768</v>
      </c>
      <c r="E333" s="125" t="s">
        <v>717</v>
      </c>
      <c r="F333" s="125" t="s">
        <v>392</v>
      </c>
      <c r="G333" s="125" t="s">
        <v>705</v>
      </c>
      <c r="H333" s="125" t="s">
        <v>769</v>
      </c>
      <c r="I333" s="125" t="s">
        <v>770</v>
      </c>
      <c r="J333" s="126" t="s">
        <v>66</v>
      </c>
      <c r="K333" s="126">
        <v>8</v>
      </c>
      <c r="L333" s="160">
        <v>208</v>
      </c>
      <c r="M333" s="160">
        <v>0</v>
      </c>
      <c r="N333" s="160">
        <f t="shared" si="65"/>
        <v>208</v>
      </c>
      <c r="O333" s="160">
        <v>208</v>
      </c>
      <c r="P333" s="160">
        <v>0</v>
      </c>
      <c r="Q333" s="160">
        <f t="shared" si="66"/>
        <v>208</v>
      </c>
      <c r="R333" s="68" t="s">
        <v>128</v>
      </c>
    </row>
    <row r="334" spans="1:18" s="120" customFormat="1" ht="12.75" customHeight="1">
      <c r="A334" s="68">
        <v>22</v>
      </c>
      <c r="B334" s="116" t="s">
        <v>702</v>
      </c>
      <c r="C334" s="125" t="s">
        <v>82</v>
      </c>
      <c r="D334" s="125" t="s">
        <v>771</v>
      </c>
      <c r="E334" s="125" t="s">
        <v>772</v>
      </c>
      <c r="F334" s="125" t="s">
        <v>392</v>
      </c>
      <c r="G334" s="125" t="s">
        <v>705</v>
      </c>
      <c r="H334" s="125" t="s">
        <v>773</v>
      </c>
      <c r="I334" s="125" t="s">
        <v>774</v>
      </c>
      <c r="J334" s="126" t="s">
        <v>66</v>
      </c>
      <c r="K334" s="126">
        <v>15</v>
      </c>
      <c r="L334" s="160">
        <v>3375</v>
      </c>
      <c r="M334" s="160">
        <v>0</v>
      </c>
      <c r="N334" s="160">
        <f t="shared" si="65"/>
        <v>3375</v>
      </c>
      <c r="O334" s="160">
        <v>3375</v>
      </c>
      <c r="P334" s="160">
        <v>0</v>
      </c>
      <c r="Q334" s="160">
        <f t="shared" si="66"/>
        <v>3375</v>
      </c>
      <c r="R334" s="68" t="s">
        <v>128</v>
      </c>
    </row>
    <row r="335" spans="1:18" s="120" customFormat="1" ht="12.75" customHeight="1">
      <c r="A335" s="68">
        <v>23</v>
      </c>
      <c r="B335" s="116" t="s">
        <v>702</v>
      </c>
      <c r="C335" s="125" t="s">
        <v>82</v>
      </c>
      <c r="D335" s="125" t="s">
        <v>775</v>
      </c>
      <c r="E335" s="125" t="s">
        <v>776</v>
      </c>
      <c r="F335" s="125" t="s">
        <v>392</v>
      </c>
      <c r="G335" s="125" t="s">
        <v>705</v>
      </c>
      <c r="H335" s="125" t="s">
        <v>777</v>
      </c>
      <c r="I335" s="125" t="s">
        <v>778</v>
      </c>
      <c r="J335" s="126" t="s">
        <v>66</v>
      </c>
      <c r="K335" s="126">
        <v>6</v>
      </c>
      <c r="L335" s="160">
        <v>458</v>
      </c>
      <c r="M335" s="160">
        <v>0</v>
      </c>
      <c r="N335" s="160">
        <f t="shared" si="65"/>
        <v>458</v>
      </c>
      <c r="O335" s="160">
        <v>458</v>
      </c>
      <c r="P335" s="160">
        <v>0</v>
      </c>
      <c r="Q335" s="160">
        <f t="shared" si="66"/>
        <v>458</v>
      </c>
      <c r="R335" s="68" t="s">
        <v>128</v>
      </c>
    </row>
    <row r="336" spans="1:18" s="120" customFormat="1" ht="12.75" customHeight="1">
      <c r="A336" s="68">
        <v>24</v>
      </c>
      <c r="B336" s="116" t="s">
        <v>702</v>
      </c>
      <c r="C336" s="116" t="s">
        <v>82</v>
      </c>
      <c r="D336" s="116" t="s">
        <v>732</v>
      </c>
      <c r="E336" s="116" t="s">
        <v>123</v>
      </c>
      <c r="F336" s="116" t="s">
        <v>392</v>
      </c>
      <c r="G336" s="116" t="s">
        <v>705</v>
      </c>
      <c r="H336" s="116" t="s">
        <v>779</v>
      </c>
      <c r="I336" s="164" t="s">
        <v>780</v>
      </c>
      <c r="J336" s="116" t="s">
        <v>66</v>
      </c>
      <c r="K336" s="161">
        <v>10</v>
      </c>
      <c r="L336" s="160">
        <v>2682</v>
      </c>
      <c r="M336" s="160">
        <v>0</v>
      </c>
      <c r="N336" s="160">
        <f t="shared" si="65"/>
        <v>2682</v>
      </c>
      <c r="O336" s="160">
        <v>2682</v>
      </c>
      <c r="P336" s="160">
        <v>0</v>
      </c>
      <c r="Q336" s="160">
        <f t="shared" si="66"/>
        <v>2682</v>
      </c>
      <c r="R336" s="68" t="s">
        <v>128</v>
      </c>
    </row>
    <row r="337" spans="1:18" s="120" customFormat="1" ht="12.75" customHeight="1">
      <c r="A337" s="68">
        <v>25</v>
      </c>
      <c r="B337" s="116" t="s">
        <v>702</v>
      </c>
      <c r="C337" s="116" t="s">
        <v>82</v>
      </c>
      <c r="D337" s="116" t="s">
        <v>717</v>
      </c>
      <c r="E337" s="116" t="s">
        <v>781</v>
      </c>
      <c r="F337" s="116" t="s">
        <v>200</v>
      </c>
      <c r="G337" s="68" t="s">
        <v>782</v>
      </c>
      <c r="H337" s="116" t="s">
        <v>783</v>
      </c>
      <c r="I337" s="116" t="s">
        <v>784</v>
      </c>
      <c r="J337" s="116" t="s">
        <v>66</v>
      </c>
      <c r="K337" s="161">
        <v>14</v>
      </c>
      <c r="L337" s="160">
        <v>180</v>
      </c>
      <c r="M337" s="160">
        <v>0</v>
      </c>
      <c r="N337" s="160">
        <f t="shared" si="65"/>
        <v>180</v>
      </c>
      <c r="O337" s="160">
        <v>180</v>
      </c>
      <c r="P337" s="160">
        <v>0</v>
      </c>
      <c r="Q337" s="160">
        <f t="shared" si="66"/>
        <v>180</v>
      </c>
      <c r="R337" s="68" t="s">
        <v>128</v>
      </c>
    </row>
    <row r="338" spans="1:18" s="120" customFormat="1" ht="12.75" customHeight="1">
      <c r="A338" s="68">
        <v>26</v>
      </c>
      <c r="B338" s="116" t="s">
        <v>702</v>
      </c>
      <c r="C338" s="125" t="s">
        <v>82</v>
      </c>
      <c r="D338" s="125" t="s">
        <v>106</v>
      </c>
      <c r="E338" s="125" t="s">
        <v>717</v>
      </c>
      <c r="F338" s="125" t="s">
        <v>722</v>
      </c>
      <c r="G338" s="125" t="s">
        <v>785</v>
      </c>
      <c r="H338" s="125" t="s">
        <v>786</v>
      </c>
      <c r="I338" s="125" t="s">
        <v>787</v>
      </c>
      <c r="J338" s="126" t="s">
        <v>66</v>
      </c>
      <c r="K338" s="126">
        <v>16</v>
      </c>
      <c r="L338" s="160">
        <v>11873</v>
      </c>
      <c r="M338" s="160">
        <v>0</v>
      </c>
      <c r="N338" s="160">
        <f t="shared" si="65"/>
        <v>11873</v>
      </c>
      <c r="O338" s="160">
        <v>11873</v>
      </c>
      <c r="P338" s="160">
        <v>0</v>
      </c>
      <c r="Q338" s="160">
        <f t="shared" si="66"/>
        <v>11873</v>
      </c>
      <c r="R338" s="68" t="s">
        <v>128</v>
      </c>
    </row>
    <row r="339" spans="1:18" s="120" customFormat="1" ht="12.75" customHeight="1">
      <c r="A339" s="68">
        <v>27</v>
      </c>
      <c r="B339" s="116" t="s">
        <v>702</v>
      </c>
      <c r="C339" s="125" t="s">
        <v>82</v>
      </c>
      <c r="D339" s="125" t="s">
        <v>788</v>
      </c>
      <c r="E339" s="125" t="s">
        <v>717</v>
      </c>
      <c r="F339" s="125" t="s">
        <v>722</v>
      </c>
      <c r="G339" s="125" t="s">
        <v>785</v>
      </c>
      <c r="H339" s="125" t="s">
        <v>789</v>
      </c>
      <c r="I339" s="125" t="s">
        <v>790</v>
      </c>
      <c r="J339" s="126" t="s">
        <v>66</v>
      </c>
      <c r="K339" s="126">
        <v>5</v>
      </c>
      <c r="L339" s="160">
        <v>45</v>
      </c>
      <c r="M339" s="160">
        <v>0</v>
      </c>
      <c r="N339" s="160">
        <f t="shared" si="65"/>
        <v>45</v>
      </c>
      <c r="O339" s="160">
        <v>45</v>
      </c>
      <c r="P339" s="160">
        <v>0</v>
      </c>
      <c r="Q339" s="160">
        <f t="shared" si="66"/>
        <v>45</v>
      </c>
      <c r="R339" s="68" t="s">
        <v>128</v>
      </c>
    </row>
    <row r="340" spans="1:18" s="120" customFormat="1" ht="12.75" customHeight="1">
      <c r="A340" s="68">
        <v>28</v>
      </c>
      <c r="B340" s="116" t="s">
        <v>702</v>
      </c>
      <c r="C340" s="125" t="s">
        <v>82</v>
      </c>
      <c r="D340" s="125" t="s">
        <v>791</v>
      </c>
      <c r="E340" s="125" t="s">
        <v>717</v>
      </c>
      <c r="F340" s="125" t="s">
        <v>722</v>
      </c>
      <c r="G340" s="125" t="s">
        <v>785</v>
      </c>
      <c r="H340" s="125" t="s">
        <v>792</v>
      </c>
      <c r="I340" s="125" t="s">
        <v>793</v>
      </c>
      <c r="J340" s="126" t="s">
        <v>66</v>
      </c>
      <c r="K340" s="126">
        <v>5</v>
      </c>
      <c r="L340" s="160">
        <v>2365</v>
      </c>
      <c r="M340" s="160">
        <v>0</v>
      </c>
      <c r="N340" s="160">
        <f t="shared" si="65"/>
        <v>2365</v>
      </c>
      <c r="O340" s="160">
        <v>2365</v>
      </c>
      <c r="P340" s="160">
        <v>0</v>
      </c>
      <c r="Q340" s="160">
        <f t="shared" si="66"/>
        <v>2365</v>
      </c>
      <c r="R340" s="68" t="s">
        <v>128</v>
      </c>
    </row>
    <row r="341" spans="1:18" s="120" customFormat="1" ht="12.75" customHeight="1">
      <c r="A341" s="68">
        <v>29</v>
      </c>
      <c r="B341" s="116" t="s">
        <v>702</v>
      </c>
      <c r="C341" s="125" t="s">
        <v>82</v>
      </c>
      <c r="D341" s="125" t="s">
        <v>794</v>
      </c>
      <c r="E341" s="125">
        <v>3</v>
      </c>
      <c r="F341" s="125" t="s">
        <v>722</v>
      </c>
      <c r="G341" s="125" t="s">
        <v>785</v>
      </c>
      <c r="H341" s="125" t="s">
        <v>795</v>
      </c>
      <c r="I341" s="125" t="s">
        <v>796</v>
      </c>
      <c r="J341" s="126" t="s">
        <v>66</v>
      </c>
      <c r="K341" s="126">
        <v>5</v>
      </c>
      <c r="L341" s="160">
        <v>1174</v>
      </c>
      <c r="M341" s="160">
        <v>0</v>
      </c>
      <c r="N341" s="160">
        <f t="shared" si="65"/>
        <v>1174</v>
      </c>
      <c r="O341" s="160">
        <v>1174</v>
      </c>
      <c r="P341" s="160">
        <v>0</v>
      </c>
      <c r="Q341" s="160">
        <f t="shared" si="66"/>
        <v>1174</v>
      </c>
      <c r="R341" s="68" t="s">
        <v>128</v>
      </c>
    </row>
    <row r="342" spans="1:18" s="120" customFormat="1" ht="12.75" customHeight="1">
      <c r="A342" s="68">
        <v>30</v>
      </c>
      <c r="B342" s="116" t="s">
        <v>702</v>
      </c>
      <c r="C342" s="116" t="s">
        <v>82</v>
      </c>
      <c r="D342" s="116" t="s">
        <v>794</v>
      </c>
      <c r="E342" s="116">
        <v>50</v>
      </c>
      <c r="F342" s="116" t="s">
        <v>722</v>
      </c>
      <c r="G342" s="116" t="s">
        <v>785</v>
      </c>
      <c r="H342" s="116" t="s">
        <v>797</v>
      </c>
      <c r="I342" s="116" t="s">
        <v>798</v>
      </c>
      <c r="J342" s="116" t="s">
        <v>66</v>
      </c>
      <c r="K342" s="161">
        <v>4</v>
      </c>
      <c r="L342" s="160">
        <v>356</v>
      </c>
      <c r="M342" s="160">
        <v>0</v>
      </c>
      <c r="N342" s="160">
        <f t="shared" si="65"/>
        <v>356</v>
      </c>
      <c r="O342" s="160">
        <v>356</v>
      </c>
      <c r="P342" s="160">
        <v>0</v>
      </c>
      <c r="Q342" s="160">
        <f t="shared" si="66"/>
        <v>356</v>
      </c>
      <c r="R342" s="68" t="s">
        <v>128</v>
      </c>
    </row>
    <row r="343" spans="1:18" s="120" customFormat="1" ht="12.75" customHeight="1">
      <c r="A343" s="68">
        <v>31</v>
      </c>
      <c r="B343" s="116" t="s">
        <v>702</v>
      </c>
      <c r="C343" s="116" t="s">
        <v>82</v>
      </c>
      <c r="D343" s="116" t="s">
        <v>126</v>
      </c>
      <c r="E343" s="116" t="s">
        <v>717</v>
      </c>
      <c r="F343" s="116" t="s">
        <v>722</v>
      </c>
      <c r="G343" s="68" t="s">
        <v>785</v>
      </c>
      <c r="H343" s="116" t="s">
        <v>799</v>
      </c>
      <c r="I343" s="116" t="s">
        <v>800</v>
      </c>
      <c r="J343" s="116" t="s">
        <v>66</v>
      </c>
      <c r="K343" s="161">
        <v>5</v>
      </c>
      <c r="L343" s="160">
        <v>600</v>
      </c>
      <c r="M343" s="160">
        <v>0</v>
      </c>
      <c r="N343" s="160">
        <f t="shared" si="65"/>
        <v>600</v>
      </c>
      <c r="O343" s="160">
        <v>600</v>
      </c>
      <c r="P343" s="160">
        <v>0</v>
      </c>
      <c r="Q343" s="160">
        <f t="shared" si="66"/>
        <v>600</v>
      </c>
      <c r="R343" s="68" t="s">
        <v>128</v>
      </c>
    </row>
    <row r="344" spans="1:18" s="120" customFormat="1" ht="12.75" customHeight="1">
      <c r="A344" s="68">
        <v>32</v>
      </c>
      <c r="B344" s="116" t="s">
        <v>702</v>
      </c>
      <c r="C344" s="125" t="s">
        <v>82</v>
      </c>
      <c r="D344" s="125" t="s">
        <v>126</v>
      </c>
      <c r="E344" s="125" t="s">
        <v>717</v>
      </c>
      <c r="F344" s="125" t="s">
        <v>722</v>
      </c>
      <c r="G344" s="125" t="s">
        <v>785</v>
      </c>
      <c r="H344" s="125" t="s">
        <v>801</v>
      </c>
      <c r="I344" s="125" t="s">
        <v>802</v>
      </c>
      <c r="J344" s="126" t="s">
        <v>66</v>
      </c>
      <c r="K344" s="126">
        <v>5</v>
      </c>
      <c r="L344" s="160">
        <v>1922</v>
      </c>
      <c r="M344" s="160">
        <v>0</v>
      </c>
      <c r="N344" s="160">
        <f t="shared" si="65"/>
        <v>1922</v>
      </c>
      <c r="O344" s="160">
        <v>1922</v>
      </c>
      <c r="P344" s="160">
        <v>0</v>
      </c>
      <c r="Q344" s="160">
        <f t="shared" si="66"/>
        <v>1922</v>
      </c>
      <c r="R344" s="68" t="s">
        <v>128</v>
      </c>
    </row>
    <row r="345" spans="1:18" s="120" customFormat="1" ht="12.75" customHeight="1">
      <c r="A345" s="68">
        <v>33</v>
      </c>
      <c r="B345" s="116" t="s">
        <v>702</v>
      </c>
      <c r="C345" s="125" t="s">
        <v>82</v>
      </c>
      <c r="D345" s="125" t="s">
        <v>126</v>
      </c>
      <c r="E345" s="125">
        <v>50</v>
      </c>
      <c r="F345" s="125" t="s">
        <v>722</v>
      </c>
      <c r="G345" s="125" t="s">
        <v>785</v>
      </c>
      <c r="H345" s="125" t="s">
        <v>803</v>
      </c>
      <c r="I345" s="125" t="s">
        <v>804</v>
      </c>
      <c r="J345" s="126" t="s">
        <v>66</v>
      </c>
      <c r="K345" s="126">
        <v>5</v>
      </c>
      <c r="L345" s="160">
        <v>2758</v>
      </c>
      <c r="M345" s="160">
        <v>0</v>
      </c>
      <c r="N345" s="160">
        <f t="shared" si="65"/>
        <v>2758</v>
      </c>
      <c r="O345" s="160">
        <v>2758</v>
      </c>
      <c r="P345" s="160">
        <v>0</v>
      </c>
      <c r="Q345" s="160">
        <f t="shared" si="66"/>
        <v>2758</v>
      </c>
      <c r="R345" s="68" t="s">
        <v>128</v>
      </c>
    </row>
    <row r="346" spans="1:18" s="120" customFormat="1" ht="12.75" customHeight="1">
      <c r="A346" s="68">
        <v>34</v>
      </c>
      <c r="B346" s="116" t="s">
        <v>702</v>
      </c>
      <c r="C346" s="125" t="s">
        <v>82</v>
      </c>
      <c r="D346" s="125" t="s">
        <v>126</v>
      </c>
      <c r="E346" s="125">
        <v>37</v>
      </c>
      <c r="F346" s="125" t="s">
        <v>722</v>
      </c>
      <c r="G346" s="125" t="s">
        <v>785</v>
      </c>
      <c r="H346" s="125" t="s">
        <v>805</v>
      </c>
      <c r="I346" s="125" t="s">
        <v>806</v>
      </c>
      <c r="J346" s="126" t="s">
        <v>66</v>
      </c>
      <c r="K346" s="126">
        <v>5</v>
      </c>
      <c r="L346" s="160">
        <v>59</v>
      </c>
      <c r="M346" s="160">
        <v>0</v>
      </c>
      <c r="N346" s="160">
        <f t="shared" si="65"/>
        <v>59</v>
      </c>
      <c r="O346" s="160">
        <v>59</v>
      </c>
      <c r="P346" s="160">
        <v>0</v>
      </c>
      <c r="Q346" s="160">
        <f t="shared" si="66"/>
        <v>59</v>
      </c>
      <c r="R346" s="68" t="s">
        <v>128</v>
      </c>
    </row>
    <row r="347" spans="1:18" s="120" customFormat="1" ht="12.75" customHeight="1">
      <c r="A347" s="68">
        <v>35</v>
      </c>
      <c r="B347" s="116" t="s">
        <v>702</v>
      </c>
      <c r="C347" s="116" t="s">
        <v>82</v>
      </c>
      <c r="D347" s="116" t="s">
        <v>807</v>
      </c>
      <c r="E347" s="116" t="s">
        <v>717</v>
      </c>
      <c r="F347" s="116" t="s">
        <v>722</v>
      </c>
      <c r="G347" s="116" t="s">
        <v>785</v>
      </c>
      <c r="H347" s="116" t="s">
        <v>808</v>
      </c>
      <c r="I347" s="116" t="s">
        <v>809</v>
      </c>
      <c r="J347" s="116" t="s">
        <v>66</v>
      </c>
      <c r="K347" s="161">
        <v>5</v>
      </c>
      <c r="L347" s="160">
        <v>2311</v>
      </c>
      <c r="M347" s="160">
        <v>0</v>
      </c>
      <c r="N347" s="160">
        <f t="shared" si="65"/>
        <v>2311</v>
      </c>
      <c r="O347" s="160">
        <v>2311</v>
      </c>
      <c r="P347" s="160">
        <v>0</v>
      </c>
      <c r="Q347" s="160">
        <f t="shared" si="66"/>
        <v>2311</v>
      </c>
      <c r="R347" s="68" t="s">
        <v>128</v>
      </c>
    </row>
    <row r="348" spans="1:18" s="120" customFormat="1" ht="12.75" customHeight="1">
      <c r="A348" s="68">
        <v>36</v>
      </c>
      <c r="B348" s="116" t="s">
        <v>702</v>
      </c>
      <c r="C348" s="116" t="s">
        <v>82</v>
      </c>
      <c r="D348" s="116" t="s">
        <v>810</v>
      </c>
      <c r="E348" s="116">
        <v>20</v>
      </c>
      <c r="F348" s="116" t="s">
        <v>722</v>
      </c>
      <c r="G348" s="116" t="s">
        <v>785</v>
      </c>
      <c r="H348" s="116" t="s">
        <v>811</v>
      </c>
      <c r="I348" s="116" t="s">
        <v>812</v>
      </c>
      <c r="J348" s="116" t="s">
        <v>66</v>
      </c>
      <c r="K348" s="161">
        <v>5</v>
      </c>
      <c r="L348" s="160">
        <v>516</v>
      </c>
      <c r="M348" s="160">
        <v>0</v>
      </c>
      <c r="N348" s="160">
        <f t="shared" si="65"/>
        <v>516</v>
      </c>
      <c r="O348" s="160">
        <v>516</v>
      </c>
      <c r="P348" s="160">
        <v>0</v>
      </c>
      <c r="Q348" s="160">
        <f t="shared" si="66"/>
        <v>516</v>
      </c>
      <c r="R348" s="68" t="s">
        <v>128</v>
      </c>
    </row>
    <row r="349" spans="1:18" s="120" customFormat="1" ht="12.75" customHeight="1">
      <c r="A349" s="68">
        <v>37</v>
      </c>
      <c r="B349" s="116" t="s">
        <v>702</v>
      </c>
      <c r="C349" s="125" t="s">
        <v>82</v>
      </c>
      <c r="D349" s="125" t="s">
        <v>813</v>
      </c>
      <c r="E349" s="125">
        <v>13</v>
      </c>
      <c r="F349" s="125" t="s">
        <v>722</v>
      </c>
      <c r="G349" s="125" t="s">
        <v>785</v>
      </c>
      <c r="H349" s="125" t="s">
        <v>814</v>
      </c>
      <c r="I349" s="125" t="s">
        <v>815</v>
      </c>
      <c r="J349" s="136" t="s">
        <v>66</v>
      </c>
      <c r="K349" s="126">
        <v>5</v>
      </c>
      <c r="L349" s="160">
        <v>0</v>
      </c>
      <c r="M349" s="160">
        <v>0</v>
      </c>
      <c r="N349" s="160">
        <f t="shared" si="65"/>
        <v>0</v>
      </c>
      <c r="O349" s="160">
        <v>0</v>
      </c>
      <c r="P349" s="160">
        <v>0</v>
      </c>
      <c r="Q349" s="160">
        <f t="shared" si="66"/>
        <v>0</v>
      </c>
      <c r="R349" s="68" t="s">
        <v>128</v>
      </c>
    </row>
    <row r="350" spans="1:18" s="120" customFormat="1" ht="12.75" customHeight="1">
      <c r="A350" s="68">
        <v>38</v>
      </c>
      <c r="B350" s="116" t="s">
        <v>702</v>
      </c>
      <c r="C350" s="125" t="s">
        <v>82</v>
      </c>
      <c r="D350" s="125" t="s">
        <v>816</v>
      </c>
      <c r="E350" s="125" t="s">
        <v>717</v>
      </c>
      <c r="F350" s="125" t="s">
        <v>722</v>
      </c>
      <c r="G350" s="125" t="s">
        <v>785</v>
      </c>
      <c r="H350" s="125" t="s">
        <v>817</v>
      </c>
      <c r="I350" s="125" t="s">
        <v>818</v>
      </c>
      <c r="J350" s="136" t="s">
        <v>58</v>
      </c>
      <c r="K350" s="126">
        <v>40</v>
      </c>
      <c r="L350" s="160">
        <v>75767</v>
      </c>
      <c r="M350" s="160">
        <v>0</v>
      </c>
      <c r="N350" s="160">
        <f t="shared" si="65"/>
        <v>75767</v>
      </c>
      <c r="O350" s="160">
        <v>75767</v>
      </c>
      <c r="P350" s="160">
        <v>0</v>
      </c>
      <c r="Q350" s="160">
        <f t="shared" si="66"/>
        <v>75767</v>
      </c>
      <c r="R350" s="68" t="s">
        <v>128</v>
      </c>
    </row>
    <row r="351" spans="1:18" s="120" customFormat="1" ht="12.75" customHeight="1">
      <c r="A351" s="68">
        <v>39</v>
      </c>
      <c r="B351" s="116" t="s">
        <v>702</v>
      </c>
      <c r="C351" s="125" t="s">
        <v>82</v>
      </c>
      <c r="D351" s="125" t="s">
        <v>65</v>
      </c>
      <c r="E351" s="125" t="s">
        <v>819</v>
      </c>
      <c r="F351" s="125" t="s">
        <v>820</v>
      </c>
      <c r="G351" s="125" t="s">
        <v>821</v>
      </c>
      <c r="H351" s="125" t="s">
        <v>822</v>
      </c>
      <c r="I351" s="125" t="s">
        <v>823</v>
      </c>
      <c r="J351" s="126" t="s">
        <v>66</v>
      </c>
      <c r="K351" s="126">
        <v>7</v>
      </c>
      <c r="L351" s="160">
        <v>530</v>
      </c>
      <c r="M351" s="160">
        <v>0</v>
      </c>
      <c r="N351" s="160">
        <f t="shared" si="65"/>
        <v>530</v>
      </c>
      <c r="O351" s="160">
        <v>530</v>
      </c>
      <c r="P351" s="160">
        <v>0</v>
      </c>
      <c r="Q351" s="160">
        <f t="shared" si="66"/>
        <v>530</v>
      </c>
      <c r="R351" s="68" t="s">
        <v>128</v>
      </c>
    </row>
    <row r="352" spans="1:18" s="120" customFormat="1" ht="12.75" customHeight="1">
      <c r="A352" s="68">
        <v>40</v>
      </c>
      <c r="B352" s="116" t="s">
        <v>702</v>
      </c>
      <c r="C352" s="125" t="s">
        <v>82</v>
      </c>
      <c r="D352" s="125" t="s">
        <v>824</v>
      </c>
      <c r="E352" s="125" t="s">
        <v>825</v>
      </c>
      <c r="F352" s="125" t="s">
        <v>826</v>
      </c>
      <c r="G352" s="125" t="s">
        <v>821</v>
      </c>
      <c r="H352" s="125" t="s">
        <v>827</v>
      </c>
      <c r="I352" s="125" t="s">
        <v>828</v>
      </c>
      <c r="J352" s="126" t="s">
        <v>66</v>
      </c>
      <c r="K352" s="126">
        <v>8</v>
      </c>
      <c r="L352" s="160">
        <v>1838</v>
      </c>
      <c r="M352" s="160">
        <v>0</v>
      </c>
      <c r="N352" s="160">
        <f t="shared" si="65"/>
        <v>1838</v>
      </c>
      <c r="O352" s="160">
        <v>1838</v>
      </c>
      <c r="P352" s="160">
        <v>0</v>
      </c>
      <c r="Q352" s="160">
        <f t="shared" si="66"/>
        <v>1838</v>
      </c>
      <c r="R352" s="68" t="s">
        <v>128</v>
      </c>
    </row>
    <row r="353" spans="1:18" s="120" customFormat="1" ht="12.75" customHeight="1">
      <c r="A353" s="68">
        <v>41</v>
      </c>
      <c r="B353" s="116" t="s">
        <v>702</v>
      </c>
      <c r="C353" s="116" t="s">
        <v>82</v>
      </c>
      <c r="D353" s="116" t="s">
        <v>824</v>
      </c>
      <c r="E353" s="116" t="s">
        <v>829</v>
      </c>
      <c r="F353" s="116" t="s">
        <v>826</v>
      </c>
      <c r="G353" s="116" t="s">
        <v>821</v>
      </c>
      <c r="H353" s="116" t="s">
        <v>830</v>
      </c>
      <c r="I353" s="116" t="s">
        <v>831</v>
      </c>
      <c r="J353" s="116" t="s">
        <v>66</v>
      </c>
      <c r="K353" s="161">
        <v>6</v>
      </c>
      <c r="L353" s="160">
        <v>607</v>
      </c>
      <c r="M353" s="160">
        <v>0</v>
      </c>
      <c r="N353" s="160">
        <f t="shared" si="65"/>
        <v>607</v>
      </c>
      <c r="O353" s="160">
        <v>607</v>
      </c>
      <c r="P353" s="160">
        <v>0</v>
      </c>
      <c r="Q353" s="160">
        <f t="shared" si="66"/>
        <v>607</v>
      </c>
      <c r="R353" s="68" t="s">
        <v>128</v>
      </c>
    </row>
    <row r="354" spans="1:18" s="120" customFormat="1" ht="12.75" customHeight="1">
      <c r="A354" s="68">
        <v>42</v>
      </c>
      <c r="B354" s="116" t="s">
        <v>702</v>
      </c>
      <c r="C354" s="125" t="s">
        <v>82</v>
      </c>
      <c r="D354" s="125" t="s">
        <v>717</v>
      </c>
      <c r="E354" s="125" t="s">
        <v>832</v>
      </c>
      <c r="F354" s="125" t="s">
        <v>200</v>
      </c>
      <c r="G354" s="125" t="s">
        <v>833</v>
      </c>
      <c r="H354" s="125" t="s">
        <v>834</v>
      </c>
      <c r="I354" s="125" t="s">
        <v>835</v>
      </c>
      <c r="J354" s="126" t="s">
        <v>66</v>
      </c>
      <c r="K354" s="126">
        <v>15</v>
      </c>
      <c r="L354" s="160">
        <v>6001</v>
      </c>
      <c r="M354" s="160">
        <v>0</v>
      </c>
      <c r="N354" s="160">
        <f t="shared" si="65"/>
        <v>6001</v>
      </c>
      <c r="O354" s="160">
        <v>6001</v>
      </c>
      <c r="P354" s="160">
        <v>0</v>
      </c>
      <c r="Q354" s="160">
        <f t="shared" si="66"/>
        <v>6001</v>
      </c>
      <c r="R354" s="68" t="s">
        <v>128</v>
      </c>
    </row>
    <row r="355" spans="1:18" s="120" customFormat="1" ht="12.75" customHeight="1">
      <c r="A355" s="68">
        <v>43</v>
      </c>
      <c r="B355" s="116" t="s">
        <v>702</v>
      </c>
      <c r="C355" s="125" t="s">
        <v>82</v>
      </c>
      <c r="D355" s="125" t="s">
        <v>70</v>
      </c>
      <c r="E355" s="125" t="s">
        <v>717</v>
      </c>
      <c r="F355" s="125" t="s">
        <v>722</v>
      </c>
      <c r="G355" s="125" t="s">
        <v>836</v>
      </c>
      <c r="H355" s="125" t="s">
        <v>837</v>
      </c>
      <c r="I355" s="125" t="s">
        <v>838</v>
      </c>
      <c r="J355" s="136" t="s">
        <v>66</v>
      </c>
      <c r="K355" s="126">
        <v>3.3</v>
      </c>
      <c r="L355" s="160">
        <v>194</v>
      </c>
      <c r="M355" s="160">
        <v>0</v>
      </c>
      <c r="N355" s="160">
        <f t="shared" si="65"/>
        <v>194</v>
      </c>
      <c r="O355" s="160">
        <v>194</v>
      </c>
      <c r="P355" s="160">
        <v>0</v>
      </c>
      <c r="Q355" s="160">
        <f t="shared" si="66"/>
        <v>194</v>
      </c>
      <c r="R355" s="68" t="s">
        <v>128</v>
      </c>
    </row>
    <row r="356" spans="1:18" s="120" customFormat="1" ht="12.75" customHeight="1">
      <c r="A356" s="68">
        <v>44</v>
      </c>
      <c r="B356" s="116" t="s">
        <v>702</v>
      </c>
      <c r="C356" s="116" t="s">
        <v>82</v>
      </c>
      <c r="D356" s="116" t="s">
        <v>717</v>
      </c>
      <c r="E356" s="116" t="s">
        <v>717</v>
      </c>
      <c r="F356" s="116" t="s">
        <v>722</v>
      </c>
      <c r="G356" s="68" t="s">
        <v>839</v>
      </c>
      <c r="H356" s="116" t="s">
        <v>840</v>
      </c>
      <c r="I356" s="116" t="s">
        <v>841</v>
      </c>
      <c r="J356" s="138" t="s">
        <v>66</v>
      </c>
      <c r="K356" s="162">
        <v>4</v>
      </c>
      <c r="L356" s="160">
        <v>800</v>
      </c>
      <c r="M356" s="160">
        <v>0</v>
      </c>
      <c r="N356" s="160">
        <f t="shared" si="65"/>
        <v>800</v>
      </c>
      <c r="O356" s="160">
        <v>800</v>
      </c>
      <c r="P356" s="160">
        <v>0</v>
      </c>
      <c r="Q356" s="160">
        <f t="shared" si="66"/>
        <v>800</v>
      </c>
      <c r="R356" s="68" t="s">
        <v>128</v>
      </c>
    </row>
    <row r="357" spans="1:18" s="120" customFormat="1" ht="12.75" customHeight="1">
      <c r="A357" s="68">
        <v>45</v>
      </c>
      <c r="B357" s="116" t="s">
        <v>702</v>
      </c>
      <c r="C357" s="116" t="s">
        <v>82</v>
      </c>
      <c r="D357" s="116" t="s">
        <v>717</v>
      </c>
      <c r="E357" s="116" t="s">
        <v>717</v>
      </c>
      <c r="F357" s="116" t="s">
        <v>722</v>
      </c>
      <c r="G357" s="139" t="s">
        <v>842</v>
      </c>
      <c r="H357" s="116" t="s">
        <v>843</v>
      </c>
      <c r="I357" s="116" t="s">
        <v>844</v>
      </c>
      <c r="J357" s="138" t="s">
        <v>66</v>
      </c>
      <c r="K357" s="162">
        <v>5</v>
      </c>
      <c r="L357" s="160">
        <v>1874</v>
      </c>
      <c r="M357" s="160">
        <v>0</v>
      </c>
      <c r="N357" s="160">
        <f t="shared" si="65"/>
        <v>1874</v>
      </c>
      <c r="O357" s="160">
        <v>1874</v>
      </c>
      <c r="P357" s="160">
        <v>0</v>
      </c>
      <c r="Q357" s="160">
        <f t="shared" si="66"/>
        <v>1874</v>
      </c>
      <c r="R357" s="68" t="s">
        <v>128</v>
      </c>
    </row>
    <row r="358" spans="1:18" s="120" customFormat="1" ht="12.75" customHeight="1">
      <c r="A358" s="68">
        <v>46</v>
      </c>
      <c r="B358" s="116" t="s">
        <v>702</v>
      </c>
      <c r="C358" s="116" t="s">
        <v>82</v>
      </c>
      <c r="D358" s="116" t="s">
        <v>845</v>
      </c>
      <c r="E358" s="116" t="s">
        <v>717</v>
      </c>
      <c r="F358" s="116" t="s">
        <v>722</v>
      </c>
      <c r="G358" s="139" t="s">
        <v>842</v>
      </c>
      <c r="H358" s="125" t="s">
        <v>846</v>
      </c>
      <c r="I358" s="125" t="s">
        <v>847</v>
      </c>
      <c r="J358" s="140" t="s">
        <v>66</v>
      </c>
      <c r="K358" s="126">
        <v>4</v>
      </c>
      <c r="L358" s="160">
        <v>1001</v>
      </c>
      <c r="M358" s="160">
        <v>0</v>
      </c>
      <c r="N358" s="160">
        <f t="shared" si="65"/>
        <v>1001</v>
      </c>
      <c r="O358" s="160">
        <v>1001</v>
      </c>
      <c r="P358" s="160">
        <v>0</v>
      </c>
      <c r="Q358" s="160">
        <f t="shared" si="66"/>
        <v>1001</v>
      </c>
      <c r="R358" s="68" t="s">
        <v>128</v>
      </c>
    </row>
    <row r="359" spans="1:18" s="120" customFormat="1" ht="12.75" customHeight="1">
      <c r="A359" s="68">
        <v>47</v>
      </c>
      <c r="B359" s="116" t="s">
        <v>702</v>
      </c>
      <c r="C359" s="116" t="s">
        <v>82</v>
      </c>
      <c r="D359" s="116" t="s">
        <v>717</v>
      </c>
      <c r="E359" s="116" t="s">
        <v>717</v>
      </c>
      <c r="F359" s="116" t="s">
        <v>722</v>
      </c>
      <c r="G359" s="68" t="s">
        <v>848</v>
      </c>
      <c r="H359" s="116" t="s">
        <v>849</v>
      </c>
      <c r="I359" s="116" t="s">
        <v>850</v>
      </c>
      <c r="J359" s="138" t="s">
        <v>66</v>
      </c>
      <c r="K359" s="161">
        <v>13</v>
      </c>
      <c r="L359" s="160">
        <v>8350</v>
      </c>
      <c r="M359" s="160">
        <v>0</v>
      </c>
      <c r="N359" s="160">
        <f t="shared" si="65"/>
        <v>8350</v>
      </c>
      <c r="O359" s="160">
        <v>8350</v>
      </c>
      <c r="P359" s="160">
        <v>0</v>
      </c>
      <c r="Q359" s="160">
        <f t="shared" si="66"/>
        <v>8350</v>
      </c>
      <c r="R359" s="68" t="s">
        <v>128</v>
      </c>
    </row>
    <row r="360" spans="1:18" s="120" customFormat="1" ht="12.75" customHeight="1">
      <c r="A360" s="68">
        <v>48</v>
      </c>
      <c r="B360" s="116" t="s">
        <v>702</v>
      </c>
      <c r="C360" s="116" t="s">
        <v>82</v>
      </c>
      <c r="D360" s="116" t="s">
        <v>717</v>
      </c>
      <c r="E360" s="116" t="s">
        <v>851</v>
      </c>
      <c r="F360" s="116" t="s">
        <v>722</v>
      </c>
      <c r="G360" s="139" t="s">
        <v>848</v>
      </c>
      <c r="H360" s="116" t="s">
        <v>852</v>
      </c>
      <c r="I360" s="116" t="s">
        <v>853</v>
      </c>
      <c r="J360" s="138" t="s">
        <v>66</v>
      </c>
      <c r="K360" s="161">
        <v>10</v>
      </c>
      <c r="L360" s="160">
        <v>3836</v>
      </c>
      <c r="M360" s="160">
        <v>0</v>
      </c>
      <c r="N360" s="160">
        <f t="shared" si="65"/>
        <v>3836</v>
      </c>
      <c r="O360" s="160">
        <v>3836</v>
      </c>
      <c r="P360" s="160">
        <v>0</v>
      </c>
      <c r="Q360" s="160">
        <f t="shared" si="66"/>
        <v>3836</v>
      </c>
      <c r="R360" s="68" t="s">
        <v>128</v>
      </c>
    </row>
    <row r="361" spans="1:18" s="120" customFormat="1" ht="12.75" customHeight="1">
      <c r="A361" s="68">
        <v>49</v>
      </c>
      <c r="B361" s="116" t="s">
        <v>702</v>
      </c>
      <c r="C361" s="116" t="s">
        <v>82</v>
      </c>
      <c r="D361" s="116" t="s">
        <v>717</v>
      </c>
      <c r="E361" s="116" t="s">
        <v>854</v>
      </c>
      <c r="F361" s="116" t="s">
        <v>722</v>
      </c>
      <c r="G361" s="139" t="s">
        <v>848</v>
      </c>
      <c r="H361" s="125" t="s">
        <v>855</v>
      </c>
      <c r="I361" s="125" t="s">
        <v>856</v>
      </c>
      <c r="J361" s="140" t="s">
        <v>66</v>
      </c>
      <c r="K361" s="126">
        <v>10</v>
      </c>
      <c r="L361" s="160">
        <v>6104</v>
      </c>
      <c r="M361" s="160">
        <v>0</v>
      </c>
      <c r="N361" s="160">
        <f t="shared" si="65"/>
        <v>6104</v>
      </c>
      <c r="O361" s="160">
        <v>6104</v>
      </c>
      <c r="P361" s="160">
        <v>0</v>
      </c>
      <c r="Q361" s="160">
        <f t="shared" si="66"/>
        <v>6104</v>
      </c>
      <c r="R361" s="68" t="s">
        <v>128</v>
      </c>
    </row>
    <row r="362" spans="1:18" s="120" customFormat="1" ht="12.75" customHeight="1">
      <c r="A362" s="68">
        <v>50</v>
      </c>
      <c r="B362" s="116" t="s">
        <v>702</v>
      </c>
      <c r="C362" s="116" t="s">
        <v>82</v>
      </c>
      <c r="D362" s="116" t="s">
        <v>717</v>
      </c>
      <c r="E362" s="116" t="s">
        <v>854</v>
      </c>
      <c r="F362" s="116" t="s">
        <v>722</v>
      </c>
      <c r="G362" s="116" t="s">
        <v>848</v>
      </c>
      <c r="H362" s="125" t="s">
        <v>857</v>
      </c>
      <c r="I362" s="125" t="s">
        <v>858</v>
      </c>
      <c r="J362" s="140" t="s">
        <v>66</v>
      </c>
      <c r="K362" s="126">
        <v>10</v>
      </c>
      <c r="L362" s="160">
        <v>3274</v>
      </c>
      <c r="M362" s="160">
        <v>0</v>
      </c>
      <c r="N362" s="160">
        <f t="shared" si="65"/>
        <v>3274</v>
      </c>
      <c r="O362" s="160">
        <v>3274</v>
      </c>
      <c r="P362" s="160">
        <v>0</v>
      </c>
      <c r="Q362" s="160">
        <f t="shared" si="66"/>
        <v>3274</v>
      </c>
      <c r="R362" s="68" t="s">
        <v>128</v>
      </c>
    </row>
    <row r="363" spans="1:18" s="120" customFormat="1" ht="12.75" customHeight="1">
      <c r="A363" s="68">
        <v>51</v>
      </c>
      <c r="B363" s="116" t="s">
        <v>702</v>
      </c>
      <c r="C363" s="116" t="s">
        <v>82</v>
      </c>
      <c r="D363" s="116" t="s">
        <v>717</v>
      </c>
      <c r="E363" s="116" t="s">
        <v>859</v>
      </c>
      <c r="F363" s="116" t="s">
        <v>722</v>
      </c>
      <c r="G363" s="139" t="s">
        <v>848</v>
      </c>
      <c r="H363" s="125" t="s">
        <v>860</v>
      </c>
      <c r="I363" s="125" t="s">
        <v>861</v>
      </c>
      <c r="J363" s="140" t="s">
        <v>66</v>
      </c>
      <c r="K363" s="126">
        <v>10</v>
      </c>
      <c r="L363" s="160">
        <v>7083</v>
      </c>
      <c r="M363" s="160">
        <v>0</v>
      </c>
      <c r="N363" s="160">
        <f t="shared" si="65"/>
        <v>7083</v>
      </c>
      <c r="O363" s="160">
        <v>7083</v>
      </c>
      <c r="P363" s="160">
        <v>0</v>
      </c>
      <c r="Q363" s="160">
        <f t="shared" si="66"/>
        <v>7083</v>
      </c>
      <c r="R363" s="68" t="s">
        <v>128</v>
      </c>
    </row>
    <row r="364" spans="1:18" s="120" customFormat="1" ht="12.75" customHeight="1">
      <c r="A364" s="68">
        <v>52</v>
      </c>
      <c r="B364" s="116" t="s">
        <v>702</v>
      </c>
      <c r="C364" s="116" t="s">
        <v>82</v>
      </c>
      <c r="D364" s="116" t="s">
        <v>862</v>
      </c>
      <c r="E364" s="116" t="s">
        <v>717</v>
      </c>
      <c r="F364" s="116" t="s">
        <v>722</v>
      </c>
      <c r="G364" s="139" t="s">
        <v>863</v>
      </c>
      <c r="H364" s="125" t="s">
        <v>864</v>
      </c>
      <c r="I364" s="125" t="s">
        <v>865</v>
      </c>
      <c r="J364" s="140" t="s">
        <v>66</v>
      </c>
      <c r="K364" s="126">
        <v>5</v>
      </c>
      <c r="L364" s="160">
        <v>629</v>
      </c>
      <c r="M364" s="160">
        <v>0</v>
      </c>
      <c r="N364" s="160">
        <f t="shared" si="65"/>
        <v>629</v>
      </c>
      <c r="O364" s="160">
        <v>629</v>
      </c>
      <c r="P364" s="160">
        <v>0</v>
      </c>
      <c r="Q364" s="160">
        <f t="shared" si="66"/>
        <v>629</v>
      </c>
      <c r="R364" s="68" t="s">
        <v>128</v>
      </c>
    </row>
    <row r="365" spans="1:18" s="120" customFormat="1" ht="12.75" customHeight="1">
      <c r="A365" s="68">
        <v>53</v>
      </c>
      <c r="B365" s="116" t="s">
        <v>702</v>
      </c>
      <c r="C365" s="125" t="s">
        <v>82</v>
      </c>
      <c r="D365" s="125" t="s">
        <v>862</v>
      </c>
      <c r="E365" s="125" t="s">
        <v>717</v>
      </c>
      <c r="F365" s="125" t="s">
        <v>722</v>
      </c>
      <c r="G365" s="125" t="s">
        <v>863</v>
      </c>
      <c r="H365" s="125" t="s">
        <v>866</v>
      </c>
      <c r="I365" s="125" t="s">
        <v>867</v>
      </c>
      <c r="J365" s="136" t="s">
        <v>66</v>
      </c>
      <c r="K365" s="126">
        <v>5</v>
      </c>
      <c r="L365" s="160">
        <v>7421</v>
      </c>
      <c r="M365" s="160">
        <v>0</v>
      </c>
      <c r="N365" s="160">
        <f t="shared" si="65"/>
        <v>7421</v>
      </c>
      <c r="O365" s="160">
        <v>7421</v>
      </c>
      <c r="P365" s="160">
        <v>0</v>
      </c>
      <c r="Q365" s="160">
        <f t="shared" si="66"/>
        <v>7421</v>
      </c>
      <c r="R365" s="68" t="s">
        <v>128</v>
      </c>
    </row>
    <row r="366" spans="1:18" s="120" customFormat="1" ht="12.75" customHeight="1">
      <c r="A366" s="68">
        <v>54</v>
      </c>
      <c r="B366" s="116" t="s">
        <v>702</v>
      </c>
      <c r="C366" s="116" t="s">
        <v>82</v>
      </c>
      <c r="D366" s="116" t="s">
        <v>868</v>
      </c>
      <c r="E366" s="116" t="s">
        <v>717</v>
      </c>
      <c r="F366" s="116" t="s">
        <v>722</v>
      </c>
      <c r="G366" s="139" t="s">
        <v>863</v>
      </c>
      <c r="H366" s="116" t="s">
        <v>869</v>
      </c>
      <c r="I366" s="116" t="s">
        <v>870</v>
      </c>
      <c r="J366" s="116" t="s">
        <v>66</v>
      </c>
      <c r="K366" s="161">
        <v>5</v>
      </c>
      <c r="L366" s="160">
        <v>3271</v>
      </c>
      <c r="M366" s="160">
        <v>0</v>
      </c>
      <c r="N366" s="160">
        <f t="shared" si="65"/>
        <v>3271</v>
      </c>
      <c r="O366" s="160">
        <v>3271</v>
      </c>
      <c r="P366" s="160">
        <v>0</v>
      </c>
      <c r="Q366" s="160">
        <f t="shared" si="66"/>
        <v>3271</v>
      </c>
      <c r="R366" s="68" t="s">
        <v>128</v>
      </c>
    </row>
    <row r="367" spans="1:18" s="120" customFormat="1" ht="12.75" customHeight="1">
      <c r="A367" s="68">
        <v>55</v>
      </c>
      <c r="B367" s="116" t="s">
        <v>702</v>
      </c>
      <c r="C367" s="116" t="s">
        <v>82</v>
      </c>
      <c r="D367" s="116" t="s">
        <v>717</v>
      </c>
      <c r="E367" s="116">
        <v>35</v>
      </c>
      <c r="F367" s="116" t="s">
        <v>722</v>
      </c>
      <c r="G367" s="139" t="s">
        <v>871</v>
      </c>
      <c r="H367" s="116" t="s">
        <v>872</v>
      </c>
      <c r="I367" s="116" t="s">
        <v>873</v>
      </c>
      <c r="J367" s="116" t="s">
        <v>66</v>
      </c>
      <c r="K367" s="161">
        <v>29</v>
      </c>
      <c r="L367" s="160">
        <v>16566</v>
      </c>
      <c r="M367" s="160">
        <v>0</v>
      </c>
      <c r="N367" s="160">
        <f t="shared" si="65"/>
        <v>16566</v>
      </c>
      <c r="O367" s="160">
        <v>16566</v>
      </c>
      <c r="P367" s="160">
        <v>0</v>
      </c>
      <c r="Q367" s="160">
        <f t="shared" si="66"/>
        <v>16566</v>
      </c>
      <c r="R367" s="68" t="s">
        <v>128</v>
      </c>
    </row>
    <row r="368" spans="1:18" s="120" customFormat="1" ht="12.75" customHeight="1">
      <c r="A368" s="68">
        <v>56</v>
      </c>
      <c r="B368" s="116" t="s">
        <v>702</v>
      </c>
      <c r="C368" s="125" t="s">
        <v>82</v>
      </c>
      <c r="D368" s="125" t="s">
        <v>717</v>
      </c>
      <c r="E368" s="125" t="s">
        <v>717</v>
      </c>
      <c r="F368" s="125" t="s">
        <v>722</v>
      </c>
      <c r="G368" s="125" t="s">
        <v>874</v>
      </c>
      <c r="H368" s="125" t="s">
        <v>875</v>
      </c>
      <c r="I368" s="125" t="s">
        <v>876</v>
      </c>
      <c r="J368" s="126" t="s">
        <v>66</v>
      </c>
      <c r="K368" s="126">
        <v>10</v>
      </c>
      <c r="L368" s="160">
        <v>535</v>
      </c>
      <c r="M368" s="160">
        <v>0</v>
      </c>
      <c r="N368" s="160">
        <f t="shared" si="65"/>
        <v>535</v>
      </c>
      <c r="O368" s="160">
        <v>535</v>
      </c>
      <c r="P368" s="160">
        <v>0</v>
      </c>
      <c r="Q368" s="160">
        <f t="shared" si="66"/>
        <v>535</v>
      </c>
      <c r="R368" s="68" t="s">
        <v>128</v>
      </c>
    </row>
    <row r="369" spans="1:18" s="120" customFormat="1" ht="12.75" customHeight="1">
      <c r="A369" s="68">
        <v>57</v>
      </c>
      <c r="B369" s="116" t="s">
        <v>702</v>
      </c>
      <c r="C369" s="125" t="s">
        <v>82</v>
      </c>
      <c r="D369" s="125" t="s">
        <v>717</v>
      </c>
      <c r="E369" s="125" t="s">
        <v>717</v>
      </c>
      <c r="F369" s="125" t="s">
        <v>722</v>
      </c>
      <c r="G369" s="125" t="s">
        <v>836</v>
      </c>
      <c r="H369" s="125" t="s">
        <v>877</v>
      </c>
      <c r="I369" s="125" t="s">
        <v>878</v>
      </c>
      <c r="J369" s="126" t="s">
        <v>66</v>
      </c>
      <c r="K369" s="126">
        <v>15</v>
      </c>
      <c r="L369" s="160">
        <v>6967</v>
      </c>
      <c r="M369" s="160">
        <v>0</v>
      </c>
      <c r="N369" s="160">
        <f t="shared" si="65"/>
        <v>6967</v>
      </c>
      <c r="O369" s="160">
        <v>6967</v>
      </c>
      <c r="P369" s="160">
        <v>0</v>
      </c>
      <c r="Q369" s="160">
        <f t="shared" si="66"/>
        <v>6967</v>
      </c>
      <c r="R369" s="68" t="s">
        <v>128</v>
      </c>
    </row>
    <row r="370" spans="1:18" s="120" customFormat="1" ht="12.75" customHeight="1">
      <c r="A370" s="68">
        <v>58</v>
      </c>
      <c r="B370" s="116" t="s">
        <v>702</v>
      </c>
      <c r="C370" s="125" t="s">
        <v>82</v>
      </c>
      <c r="D370" s="125" t="s">
        <v>879</v>
      </c>
      <c r="E370" s="125" t="s">
        <v>880</v>
      </c>
      <c r="F370" s="125" t="s">
        <v>722</v>
      </c>
      <c r="G370" s="125" t="s">
        <v>836</v>
      </c>
      <c r="H370" s="125" t="s">
        <v>881</v>
      </c>
      <c r="I370" s="125" t="s">
        <v>882</v>
      </c>
      <c r="J370" s="126" t="s">
        <v>66</v>
      </c>
      <c r="K370" s="126">
        <v>7</v>
      </c>
      <c r="L370" s="160">
        <v>397</v>
      </c>
      <c r="M370" s="160">
        <v>0</v>
      </c>
      <c r="N370" s="160">
        <f t="shared" si="65"/>
        <v>397</v>
      </c>
      <c r="O370" s="160">
        <v>397</v>
      </c>
      <c r="P370" s="160">
        <v>0</v>
      </c>
      <c r="Q370" s="160">
        <f t="shared" si="66"/>
        <v>397</v>
      </c>
      <c r="R370" s="68" t="s">
        <v>128</v>
      </c>
    </row>
    <row r="371" spans="1:18" s="120" customFormat="1" ht="12.75" customHeight="1">
      <c r="A371" s="68">
        <v>59</v>
      </c>
      <c r="B371" s="116" t="s">
        <v>702</v>
      </c>
      <c r="C371" s="125" t="s">
        <v>427</v>
      </c>
      <c r="D371" s="125" t="s">
        <v>717</v>
      </c>
      <c r="E371" s="125" t="s">
        <v>883</v>
      </c>
      <c r="F371" s="125" t="s">
        <v>200</v>
      </c>
      <c r="G371" s="125" t="s">
        <v>884</v>
      </c>
      <c r="H371" s="125" t="s">
        <v>885</v>
      </c>
      <c r="I371" s="125" t="s">
        <v>886</v>
      </c>
      <c r="J371" s="136" t="s">
        <v>66</v>
      </c>
      <c r="K371" s="126">
        <v>36</v>
      </c>
      <c r="L371" s="160">
        <v>90409</v>
      </c>
      <c r="M371" s="160">
        <v>0</v>
      </c>
      <c r="N371" s="160">
        <f t="shared" si="65"/>
        <v>90409</v>
      </c>
      <c r="O371" s="160">
        <v>90409</v>
      </c>
      <c r="P371" s="160">
        <v>0</v>
      </c>
      <c r="Q371" s="160">
        <f t="shared" si="66"/>
        <v>90409</v>
      </c>
      <c r="R371" s="68" t="s">
        <v>128</v>
      </c>
    </row>
    <row r="372" spans="1:18" s="120" customFormat="1" ht="12.75" customHeight="1">
      <c r="A372" s="68">
        <v>60</v>
      </c>
      <c r="B372" s="116" t="s">
        <v>702</v>
      </c>
      <c r="C372" s="125" t="s">
        <v>82</v>
      </c>
      <c r="D372" s="125" t="s">
        <v>887</v>
      </c>
      <c r="E372" s="125" t="s">
        <v>136</v>
      </c>
      <c r="F372" s="125" t="s">
        <v>722</v>
      </c>
      <c r="G372" s="125" t="s">
        <v>723</v>
      </c>
      <c r="H372" s="125" t="s">
        <v>888</v>
      </c>
      <c r="I372" s="125" t="s">
        <v>889</v>
      </c>
      <c r="J372" s="136" t="s">
        <v>66</v>
      </c>
      <c r="K372" s="126">
        <v>7</v>
      </c>
      <c r="L372" s="160">
        <v>351</v>
      </c>
      <c r="M372" s="160">
        <v>0</v>
      </c>
      <c r="N372" s="160">
        <f t="shared" si="65"/>
        <v>351</v>
      </c>
      <c r="O372" s="160">
        <v>351</v>
      </c>
      <c r="P372" s="160">
        <v>0</v>
      </c>
      <c r="Q372" s="160">
        <f t="shared" si="66"/>
        <v>351</v>
      </c>
      <c r="R372" s="68" t="s">
        <v>128</v>
      </c>
    </row>
    <row r="373" spans="1:18" s="120" customFormat="1" ht="12.75" customHeight="1">
      <c r="A373" s="68">
        <v>61</v>
      </c>
      <c r="B373" s="116" t="s">
        <v>702</v>
      </c>
      <c r="C373" s="125" t="s">
        <v>82</v>
      </c>
      <c r="D373" s="125" t="s">
        <v>890</v>
      </c>
      <c r="E373" s="125" t="s">
        <v>891</v>
      </c>
      <c r="F373" s="125" t="s">
        <v>722</v>
      </c>
      <c r="G373" s="125" t="s">
        <v>723</v>
      </c>
      <c r="H373" s="125" t="s">
        <v>892</v>
      </c>
      <c r="I373" s="125" t="s">
        <v>893</v>
      </c>
      <c r="J373" s="126" t="s">
        <v>66</v>
      </c>
      <c r="K373" s="126">
        <v>6</v>
      </c>
      <c r="L373" s="160">
        <v>1408</v>
      </c>
      <c r="M373" s="160">
        <v>0</v>
      </c>
      <c r="N373" s="160">
        <f t="shared" si="65"/>
        <v>1408</v>
      </c>
      <c r="O373" s="160">
        <v>1408</v>
      </c>
      <c r="P373" s="160">
        <v>0</v>
      </c>
      <c r="Q373" s="160">
        <f t="shared" si="66"/>
        <v>1408</v>
      </c>
      <c r="R373" s="68" t="s">
        <v>128</v>
      </c>
    </row>
    <row r="374" spans="1:18" s="120" customFormat="1" ht="12.75" customHeight="1">
      <c r="A374" s="68">
        <v>62</v>
      </c>
      <c r="B374" s="116" t="s">
        <v>702</v>
      </c>
      <c r="C374" s="125" t="s">
        <v>82</v>
      </c>
      <c r="D374" s="125" t="s">
        <v>894</v>
      </c>
      <c r="E374" s="125" t="s">
        <v>895</v>
      </c>
      <c r="F374" s="125" t="s">
        <v>722</v>
      </c>
      <c r="G374" s="125" t="s">
        <v>896</v>
      </c>
      <c r="H374" s="125" t="s">
        <v>897</v>
      </c>
      <c r="I374" s="125" t="s">
        <v>898</v>
      </c>
      <c r="J374" s="126" t="s">
        <v>66</v>
      </c>
      <c r="K374" s="126">
        <v>8</v>
      </c>
      <c r="L374" s="160">
        <v>2757</v>
      </c>
      <c r="M374" s="160">
        <v>0</v>
      </c>
      <c r="N374" s="160">
        <f t="shared" si="65"/>
        <v>2757</v>
      </c>
      <c r="O374" s="160">
        <v>2757</v>
      </c>
      <c r="P374" s="160">
        <v>0</v>
      </c>
      <c r="Q374" s="160">
        <f t="shared" si="66"/>
        <v>2757</v>
      </c>
      <c r="R374" s="68" t="s">
        <v>128</v>
      </c>
    </row>
    <row r="375" spans="1:18" s="120" customFormat="1" ht="12.75" customHeight="1">
      <c r="A375" s="68">
        <v>63</v>
      </c>
      <c r="B375" s="116" t="s">
        <v>702</v>
      </c>
      <c r="C375" s="116" t="s">
        <v>82</v>
      </c>
      <c r="D375" s="125" t="s">
        <v>899</v>
      </c>
      <c r="E375" s="125" t="s">
        <v>900</v>
      </c>
      <c r="F375" s="125" t="s">
        <v>200</v>
      </c>
      <c r="G375" s="125" t="s">
        <v>705</v>
      </c>
      <c r="H375" s="125" t="s">
        <v>901</v>
      </c>
      <c r="I375" s="125" t="s">
        <v>902</v>
      </c>
      <c r="J375" s="126" t="s">
        <v>66</v>
      </c>
      <c r="K375" s="126">
        <v>7</v>
      </c>
      <c r="L375" s="160">
        <v>6099</v>
      </c>
      <c r="M375" s="160">
        <v>0</v>
      </c>
      <c r="N375" s="160">
        <f t="shared" si="65"/>
        <v>6099</v>
      </c>
      <c r="O375" s="160">
        <v>6099</v>
      </c>
      <c r="P375" s="160">
        <v>0</v>
      </c>
      <c r="Q375" s="160">
        <f t="shared" si="66"/>
        <v>6099</v>
      </c>
      <c r="R375" s="68" t="s">
        <v>128</v>
      </c>
    </row>
    <row r="376" spans="1:18" s="120" customFormat="1" ht="12.75" customHeight="1">
      <c r="A376" s="68">
        <v>64</v>
      </c>
      <c r="B376" s="116" t="s">
        <v>702</v>
      </c>
      <c r="C376" s="116" t="s">
        <v>716</v>
      </c>
      <c r="D376" s="125" t="s">
        <v>717</v>
      </c>
      <c r="E376" s="125" t="s">
        <v>903</v>
      </c>
      <c r="F376" s="125" t="s">
        <v>722</v>
      </c>
      <c r="G376" s="125" t="s">
        <v>785</v>
      </c>
      <c r="H376" s="125" t="s">
        <v>904</v>
      </c>
      <c r="I376" s="125" t="s">
        <v>905</v>
      </c>
      <c r="J376" s="136" t="s">
        <v>58</v>
      </c>
      <c r="K376" s="126">
        <v>40</v>
      </c>
      <c r="L376" s="160">
        <v>229483</v>
      </c>
      <c r="M376" s="160">
        <v>0</v>
      </c>
      <c r="N376" s="160">
        <f t="shared" si="65"/>
        <v>229483</v>
      </c>
      <c r="O376" s="160">
        <v>229483</v>
      </c>
      <c r="P376" s="160">
        <v>0</v>
      </c>
      <c r="Q376" s="160">
        <f t="shared" si="66"/>
        <v>229483</v>
      </c>
      <c r="R376" s="68" t="s">
        <v>128</v>
      </c>
    </row>
    <row r="377" spans="1:18" s="120" customFormat="1" ht="12.75" customHeight="1">
      <c r="A377" s="68">
        <v>65</v>
      </c>
      <c r="B377" s="116" t="s">
        <v>702</v>
      </c>
      <c r="C377" s="116" t="s">
        <v>82</v>
      </c>
      <c r="D377" s="116" t="s">
        <v>906</v>
      </c>
      <c r="E377" s="116" t="s">
        <v>86</v>
      </c>
      <c r="F377" s="116" t="s">
        <v>722</v>
      </c>
      <c r="G377" s="68" t="s">
        <v>705</v>
      </c>
      <c r="H377" s="116" t="s">
        <v>907</v>
      </c>
      <c r="I377" s="116" t="s">
        <v>908</v>
      </c>
      <c r="J377" s="138" t="s">
        <v>66</v>
      </c>
      <c r="K377" s="162">
        <v>14</v>
      </c>
      <c r="L377" s="160">
        <v>4220</v>
      </c>
      <c r="M377" s="160">
        <v>0</v>
      </c>
      <c r="N377" s="160">
        <f t="shared" si="65"/>
        <v>4220</v>
      </c>
      <c r="O377" s="160">
        <v>4220</v>
      </c>
      <c r="P377" s="160">
        <v>0</v>
      </c>
      <c r="Q377" s="160">
        <f t="shared" si="66"/>
        <v>4220</v>
      </c>
      <c r="R377" s="68" t="s">
        <v>128</v>
      </c>
    </row>
    <row r="378" spans="1:18" s="120" customFormat="1" ht="12.75" customHeight="1">
      <c r="A378" s="68">
        <v>66</v>
      </c>
      <c r="B378" s="116" t="s">
        <v>702</v>
      </c>
      <c r="C378" s="116" t="s">
        <v>909</v>
      </c>
      <c r="D378" s="116" t="s">
        <v>845</v>
      </c>
      <c r="E378" s="116" t="s">
        <v>717</v>
      </c>
      <c r="F378" s="116" t="s">
        <v>722</v>
      </c>
      <c r="G378" s="139" t="s">
        <v>839</v>
      </c>
      <c r="H378" s="116" t="s">
        <v>910</v>
      </c>
      <c r="I378" s="116" t="s">
        <v>911</v>
      </c>
      <c r="J378" s="138" t="s">
        <v>66</v>
      </c>
      <c r="K378" s="162">
        <v>4</v>
      </c>
      <c r="L378" s="160">
        <v>2174</v>
      </c>
      <c r="M378" s="160">
        <v>0</v>
      </c>
      <c r="N378" s="160">
        <f t="shared" si="65"/>
        <v>2174</v>
      </c>
      <c r="O378" s="160">
        <v>2174</v>
      </c>
      <c r="P378" s="160">
        <v>0</v>
      </c>
      <c r="Q378" s="160">
        <f t="shared" si="66"/>
        <v>2174</v>
      </c>
      <c r="R378" s="68" t="s">
        <v>128</v>
      </c>
    </row>
    <row r="379" spans="1:18" s="120" customFormat="1" ht="12.75" customHeight="1">
      <c r="A379" s="68">
        <v>67</v>
      </c>
      <c r="B379" s="116" t="s">
        <v>702</v>
      </c>
      <c r="C379" s="116" t="s">
        <v>82</v>
      </c>
      <c r="D379" s="116" t="s">
        <v>912</v>
      </c>
      <c r="E379" s="116" t="s">
        <v>913</v>
      </c>
      <c r="F379" s="116" t="s">
        <v>200</v>
      </c>
      <c r="G379" s="139" t="s">
        <v>705</v>
      </c>
      <c r="H379" s="125" t="s">
        <v>914</v>
      </c>
      <c r="I379" s="125" t="s">
        <v>915</v>
      </c>
      <c r="J379" s="140" t="s">
        <v>66</v>
      </c>
      <c r="K379" s="126">
        <v>7</v>
      </c>
      <c r="L379" s="160">
        <v>443</v>
      </c>
      <c r="M379" s="160">
        <v>0</v>
      </c>
      <c r="N379" s="160">
        <f t="shared" si="65"/>
        <v>443</v>
      </c>
      <c r="O379" s="160">
        <v>443</v>
      </c>
      <c r="P379" s="160">
        <v>0</v>
      </c>
      <c r="Q379" s="160">
        <f t="shared" si="66"/>
        <v>443</v>
      </c>
      <c r="R379" s="68" t="s">
        <v>128</v>
      </c>
    </row>
    <row r="380" spans="1:18" s="120" customFormat="1" ht="12.75" customHeight="1">
      <c r="A380" s="68">
        <v>68</v>
      </c>
      <c r="B380" s="116" t="s">
        <v>702</v>
      </c>
      <c r="C380" s="116" t="s">
        <v>82</v>
      </c>
      <c r="D380" s="116" t="s">
        <v>69</v>
      </c>
      <c r="E380" s="116" t="s">
        <v>916</v>
      </c>
      <c r="F380" s="116" t="s">
        <v>200</v>
      </c>
      <c r="G380" s="68" t="s">
        <v>705</v>
      </c>
      <c r="H380" s="116" t="s">
        <v>917</v>
      </c>
      <c r="I380" s="116" t="s">
        <v>918</v>
      </c>
      <c r="J380" s="138" t="s">
        <v>66</v>
      </c>
      <c r="K380" s="161">
        <v>7</v>
      </c>
      <c r="L380" s="160">
        <v>510</v>
      </c>
      <c r="M380" s="160">
        <v>0</v>
      </c>
      <c r="N380" s="160">
        <f t="shared" si="65"/>
        <v>510</v>
      </c>
      <c r="O380" s="160">
        <v>510</v>
      </c>
      <c r="P380" s="160">
        <v>0</v>
      </c>
      <c r="Q380" s="160">
        <f t="shared" si="66"/>
        <v>510</v>
      </c>
      <c r="R380" s="68" t="s">
        <v>128</v>
      </c>
    </row>
    <row r="381" spans="1:18" s="120" customFormat="1" ht="12.75" customHeight="1">
      <c r="A381" s="68">
        <v>69</v>
      </c>
      <c r="B381" s="116" t="s">
        <v>702</v>
      </c>
      <c r="C381" s="116" t="s">
        <v>82</v>
      </c>
      <c r="D381" s="116" t="s">
        <v>69</v>
      </c>
      <c r="E381" s="116" t="s">
        <v>919</v>
      </c>
      <c r="F381" s="116" t="s">
        <v>200</v>
      </c>
      <c r="G381" s="139" t="s">
        <v>705</v>
      </c>
      <c r="H381" s="116" t="s">
        <v>920</v>
      </c>
      <c r="I381" s="116" t="s">
        <v>921</v>
      </c>
      <c r="J381" s="138" t="s">
        <v>66</v>
      </c>
      <c r="K381" s="161">
        <v>7</v>
      </c>
      <c r="L381" s="160">
        <v>663</v>
      </c>
      <c r="M381" s="160">
        <v>0</v>
      </c>
      <c r="N381" s="160">
        <f t="shared" si="65"/>
        <v>663</v>
      </c>
      <c r="O381" s="160">
        <v>663</v>
      </c>
      <c r="P381" s="160">
        <v>0</v>
      </c>
      <c r="Q381" s="160">
        <f t="shared" si="66"/>
        <v>663</v>
      </c>
      <c r="R381" s="68" t="s">
        <v>128</v>
      </c>
    </row>
    <row r="382" spans="1:18" s="120" customFormat="1" ht="12.75" customHeight="1">
      <c r="A382" s="68">
        <v>70</v>
      </c>
      <c r="B382" s="116" t="s">
        <v>702</v>
      </c>
      <c r="C382" s="116" t="s">
        <v>82</v>
      </c>
      <c r="D382" s="116" t="s">
        <v>69</v>
      </c>
      <c r="E382" s="116" t="s">
        <v>922</v>
      </c>
      <c r="F382" s="116" t="s">
        <v>200</v>
      </c>
      <c r="G382" s="139" t="s">
        <v>705</v>
      </c>
      <c r="H382" s="116" t="s">
        <v>923</v>
      </c>
      <c r="I382" s="116" t="s">
        <v>915</v>
      </c>
      <c r="J382" s="138" t="s">
        <v>66</v>
      </c>
      <c r="K382" s="161">
        <v>7</v>
      </c>
      <c r="L382" s="160">
        <v>127</v>
      </c>
      <c r="M382" s="160">
        <v>0</v>
      </c>
      <c r="N382" s="160">
        <f t="shared" si="65"/>
        <v>127</v>
      </c>
      <c r="O382" s="160">
        <v>127</v>
      </c>
      <c r="P382" s="160">
        <v>0</v>
      </c>
      <c r="Q382" s="160">
        <f t="shared" si="66"/>
        <v>127</v>
      </c>
      <c r="R382" s="68" t="s">
        <v>128</v>
      </c>
    </row>
    <row r="383" spans="1:18" s="120" customFormat="1" ht="12.75" customHeight="1">
      <c r="A383" s="68">
        <v>71</v>
      </c>
      <c r="B383" s="116" t="s">
        <v>702</v>
      </c>
      <c r="C383" s="116" t="s">
        <v>82</v>
      </c>
      <c r="D383" s="116" t="s">
        <v>924</v>
      </c>
      <c r="E383" s="116" t="s">
        <v>925</v>
      </c>
      <c r="F383" s="116" t="s">
        <v>200</v>
      </c>
      <c r="G383" s="139" t="s">
        <v>926</v>
      </c>
      <c r="H383" s="125" t="s">
        <v>927</v>
      </c>
      <c r="I383" s="125" t="s">
        <v>928</v>
      </c>
      <c r="J383" s="140" t="s">
        <v>66</v>
      </c>
      <c r="K383" s="126">
        <v>7</v>
      </c>
      <c r="L383" s="160">
        <v>1361</v>
      </c>
      <c r="M383" s="160">
        <v>0</v>
      </c>
      <c r="N383" s="160">
        <f t="shared" si="65"/>
        <v>1361</v>
      </c>
      <c r="O383" s="160">
        <v>1361</v>
      </c>
      <c r="P383" s="160">
        <v>0</v>
      </c>
      <c r="Q383" s="160">
        <f t="shared" si="66"/>
        <v>1361</v>
      </c>
      <c r="R383" s="68" t="s">
        <v>128</v>
      </c>
    </row>
    <row r="384" spans="1:18" s="120" customFormat="1" ht="12.75" customHeight="1">
      <c r="A384" s="68">
        <v>72</v>
      </c>
      <c r="B384" s="116" t="s">
        <v>702</v>
      </c>
      <c r="C384" s="116" t="s">
        <v>82</v>
      </c>
      <c r="D384" s="116"/>
      <c r="E384" s="116" t="s">
        <v>929</v>
      </c>
      <c r="F384" s="116" t="s">
        <v>200</v>
      </c>
      <c r="G384" s="139" t="s">
        <v>930</v>
      </c>
      <c r="H384" s="125" t="s">
        <v>931</v>
      </c>
      <c r="I384" s="125" t="s">
        <v>932</v>
      </c>
      <c r="J384" s="140" t="s">
        <v>66</v>
      </c>
      <c r="K384" s="126">
        <v>6</v>
      </c>
      <c r="L384" s="160">
        <v>294</v>
      </c>
      <c r="M384" s="160">
        <v>0</v>
      </c>
      <c r="N384" s="160">
        <f t="shared" si="65"/>
        <v>294</v>
      </c>
      <c r="O384" s="160">
        <v>294</v>
      </c>
      <c r="P384" s="160">
        <v>0</v>
      </c>
      <c r="Q384" s="160">
        <f t="shared" si="66"/>
        <v>294</v>
      </c>
      <c r="R384" s="68" t="s">
        <v>128</v>
      </c>
    </row>
    <row r="385" spans="1:18" s="120" customFormat="1" ht="12.75" customHeight="1">
      <c r="A385" s="68">
        <v>73</v>
      </c>
      <c r="B385" s="116" t="s">
        <v>702</v>
      </c>
      <c r="C385" s="116" t="s">
        <v>82</v>
      </c>
      <c r="D385" s="116"/>
      <c r="E385" s="116" t="s">
        <v>933</v>
      </c>
      <c r="F385" s="116" t="s">
        <v>200</v>
      </c>
      <c r="G385" s="139" t="s">
        <v>930</v>
      </c>
      <c r="H385" s="125" t="s">
        <v>934</v>
      </c>
      <c r="I385" s="125" t="s">
        <v>935</v>
      </c>
      <c r="J385" s="140" t="s">
        <v>66</v>
      </c>
      <c r="K385" s="126">
        <v>5</v>
      </c>
      <c r="L385" s="160">
        <v>309</v>
      </c>
      <c r="M385" s="160">
        <v>0</v>
      </c>
      <c r="N385" s="160">
        <f t="shared" ref="N385:N390" si="67">L385+M385</f>
        <v>309</v>
      </c>
      <c r="O385" s="160">
        <v>309</v>
      </c>
      <c r="P385" s="160">
        <v>0</v>
      </c>
      <c r="Q385" s="160">
        <f t="shared" ref="Q385:Q390" si="68">O385+P385</f>
        <v>309</v>
      </c>
      <c r="R385" s="68" t="s">
        <v>128</v>
      </c>
    </row>
    <row r="386" spans="1:18" s="120" customFormat="1" ht="12.75" customHeight="1">
      <c r="A386" s="68">
        <v>74</v>
      </c>
      <c r="B386" s="116" t="s">
        <v>702</v>
      </c>
      <c r="C386" s="116" t="s">
        <v>82</v>
      </c>
      <c r="D386" s="116"/>
      <c r="E386" s="116" t="s">
        <v>936</v>
      </c>
      <c r="F386" s="116" t="s">
        <v>200</v>
      </c>
      <c r="G386" s="139" t="s">
        <v>930</v>
      </c>
      <c r="H386" s="125" t="s">
        <v>937</v>
      </c>
      <c r="I386" s="125" t="s">
        <v>938</v>
      </c>
      <c r="J386" s="140" t="s">
        <v>66</v>
      </c>
      <c r="K386" s="126">
        <v>5</v>
      </c>
      <c r="L386" s="160">
        <v>119</v>
      </c>
      <c r="M386" s="160">
        <v>0</v>
      </c>
      <c r="N386" s="160">
        <f t="shared" si="67"/>
        <v>119</v>
      </c>
      <c r="O386" s="160">
        <v>119</v>
      </c>
      <c r="P386" s="160">
        <v>0</v>
      </c>
      <c r="Q386" s="160">
        <f t="shared" si="68"/>
        <v>119</v>
      </c>
      <c r="R386" s="68" t="s">
        <v>128</v>
      </c>
    </row>
    <row r="387" spans="1:18" s="120" customFormat="1" ht="12.75" customHeight="1">
      <c r="A387" s="68">
        <v>75</v>
      </c>
      <c r="B387" s="116" t="s">
        <v>702</v>
      </c>
      <c r="C387" s="116" t="s">
        <v>82</v>
      </c>
      <c r="D387" s="116" t="s">
        <v>939</v>
      </c>
      <c r="E387" s="116" t="s">
        <v>940</v>
      </c>
      <c r="F387" s="116" t="s">
        <v>200</v>
      </c>
      <c r="G387" s="139" t="s">
        <v>926</v>
      </c>
      <c r="H387" s="125" t="s">
        <v>941</v>
      </c>
      <c r="I387" s="125" t="s">
        <v>942</v>
      </c>
      <c r="J387" s="140" t="s">
        <v>66</v>
      </c>
      <c r="K387" s="126">
        <v>5</v>
      </c>
      <c r="L387" s="160">
        <v>613</v>
      </c>
      <c r="M387" s="160">
        <v>0</v>
      </c>
      <c r="N387" s="160">
        <f t="shared" si="67"/>
        <v>613</v>
      </c>
      <c r="O387" s="160">
        <v>613</v>
      </c>
      <c r="P387" s="160">
        <v>0</v>
      </c>
      <c r="Q387" s="160">
        <f t="shared" si="68"/>
        <v>613</v>
      </c>
      <c r="R387" s="68" t="s">
        <v>128</v>
      </c>
    </row>
    <row r="388" spans="1:18" s="120" customFormat="1" ht="12.75" customHeight="1">
      <c r="A388" s="68">
        <v>76</v>
      </c>
      <c r="B388" s="116" t="s">
        <v>702</v>
      </c>
      <c r="C388" s="116" t="s">
        <v>82</v>
      </c>
      <c r="D388" s="116"/>
      <c r="E388" s="116" t="s">
        <v>943</v>
      </c>
      <c r="F388" s="116" t="s">
        <v>200</v>
      </c>
      <c r="G388" s="139" t="s">
        <v>705</v>
      </c>
      <c r="H388" s="125" t="s">
        <v>944</v>
      </c>
      <c r="I388" s="125" t="s">
        <v>945</v>
      </c>
      <c r="J388" s="140" t="s">
        <v>66</v>
      </c>
      <c r="K388" s="126">
        <v>5</v>
      </c>
      <c r="L388" s="160">
        <v>2117</v>
      </c>
      <c r="M388" s="160">
        <v>0</v>
      </c>
      <c r="N388" s="160">
        <f t="shared" si="67"/>
        <v>2117</v>
      </c>
      <c r="O388" s="160">
        <v>2117</v>
      </c>
      <c r="P388" s="160">
        <v>0</v>
      </c>
      <c r="Q388" s="160">
        <f t="shared" si="68"/>
        <v>2117</v>
      </c>
      <c r="R388" s="68" t="s">
        <v>128</v>
      </c>
    </row>
    <row r="389" spans="1:18" s="120" customFormat="1" ht="12.75" customHeight="1">
      <c r="A389" s="68">
        <v>77</v>
      </c>
      <c r="B389" s="116" t="s">
        <v>702</v>
      </c>
      <c r="C389" s="116" t="s">
        <v>82</v>
      </c>
      <c r="D389" s="116" t="s">
        <v>946</v>
      </c>
      <c r="E389" s="116" t="s">
        <v>947</v>
      </c>
      <c r="F389" s="116" t="s">
        <v>722</v>
      </c>
      <c r="G389" s="139" t="s">
        <v>839</v>
      </c>
      <c r="H389" s="125" t="s">
        <v>948</v>
      </c>
      <c r="I389" s="125" t="s">
        <v>949</v>
      </c>
      <c r="J389" s="140" t="s">
        <v>66</v>
      </c>
      <c r="K389" s="126">
        <v>5</v>
      </c>
      <c r="L389" s="160">
        <v>32</v>
      </c>
      <c r="M389" s="160">
        <v>0</v>
      </c>
      <c r="N389" s="160">
        <f t="shared" si="67"/>
        <v>32</v>
      </c>
      <c r="O389" s="160">
        <v>32</v>
      </c>
      <c r="P389" s="160">
        <v>0</v>
      </c>
      <c r="Q389" s="160">
        <f t="shared" si="68"/>
        <v>32</v>
      </c>
      <c r="R389" s="68" t="s">
        <v>128</v>
      </c>
    </row>
    <row r="390" spans="1:18" s="120" customFormat="1" ht="12.75" customHeight="1">
      <c r="A390" s="68">
        <v>78</v>
      </c>
      <c r="B390" s="116" t="s">
        <v>702</v>
      </c>
      <c r="C390" s="116" t="s">
        <v>82</v>
      </c>
      <c r="D390" s="116" t="s">
        <v>749</v>
      </c>
      <c r="E390" s="116" t="s">
        <v>19</v>
      </c>
      <c r="F390" s="116" t="s">
        <v>722</v>
      </c>
      <c r="G390" s="139" t="s">
        <v>785</v>
      </c>
      <c r="H390" s="125" t="s">
        <v>950</v>
      </c>
      <c r="I390" s="125" t="s">
        <v>951</v>
      </c>
      <c r="J390" s="140" t="s">
        <v>66</v>
      </c>
      <c r="K390" s="126">
        <v>10</v>
      </c>
      <c r="L390" s="160">
        <v>350</v>
      </c>
      <c r="M390" s="160">
        <v>0</v>
      </c>
      <c r="N390" s="160">
        <f t="shared" si="67"/>
        <v>350</v>
      </c>
      <c r="O390" s="160">
        <v>350</v>
      </c>
      <c r="P390" s="160">
        <v>0</v>
      </c>
      <c r="Q390" s="160">
        <f t="shared" si="68"/>
        <v>350</v>
      </c>
      <c r="R390" s="68" t="s">
        <v>128</v>
      </c>
    </row>
    <row r="391" spans="1:18" s="120" customFormat="1" ht="12.75" customHeight="1">
      <c r="A391" s="290"/>
      <c r="B391" s="290"/>
      <c r="C391" s="290"/>
      <c r="D391" s="290"/>
      <c r="E391" s="290"/>
      <c r="F391" s="290"/>
      <c r="G391" s="290"/>
      <c r="H391" s="290"/>
      <c r="I391" s="290"/>
      <c r="J391" s="290"/>
      <c r="K391" s="290"/>
      <c r="L391" s="59">
        <f t="shared" ref="L391:Q391" si="69">SUM(L313:L390)</f>
        <v>1830603</v>
      </c>
      <c r="M391" s="59">
        <f t="shared" si="69"/>
        <v>0</v>
      </c>
      <c r="N391" s="59">
        <f t="shared" si="69"/>
        <v>1830603</v>
      </c>
      <c r="O391" s="59">
        <f t="shared" si="69"/>
        <v>1830603</v>
      </c>
      <c r="P391" s="59">
        <f t="shared" si="69"/>
        <v>0</v>
      </c>
      <c r="Q391" s="59">
        <f t="shared" si="69"/>
        <v>1830603</v>
      </c>
      <c r="R391" s="141"/>
    </row>
    <row r="392" spans="1:18" ht="36" customHeight="1">
      <c r="A392" s="278"/>
      <c r="B392" s="278"/>
      <c r="C392" s="278"/>
      <c r="D392" s="278"/>
      <c r="E392" s="278"/>
      <c r="F392" s="278"/>
      <c r="G392" s="278"/>
      <c r="H392" s="278"/>
      <c r="I392" s="278"/>
      <c r="J392" s="278"/>
      <c r="K392" s="278"/>
      <c r="L392" s="278"/>
      <c r="M392" s="278"/>
      <c r="N392" s="278"/>
      <c r="O392" s="278"/>
      <c r="P392" s="278"/>
      <c r="Q392" s="278"/>
      <c r="R392" s="280"/>
    </row>
    <row r="393" spans="1:18" ht="35.25" customHeight="1">
      <c r="A393" s="52" t="s">
        <v>2499</v>
      </c>
      <c r="B393" s="269" t="s">
        <v>202</v>
      </c>
      <c r="C393" s="270"/>
      <c r="D393" s="270"/>
      <c r="E393" s="270"/>
      <c r="F393" s="270"/>
      <c r="G393" s="270"/>
      <c r="H393" s="270"/>
      <c r="I393" s="270"/>
      <c r="J393" s="270"/>
      <c r="K393" s="271"/>
      <c r="L393" s="266" t="s">
        <v>251</v>
      </c>
      <c r="M393" s="266"/>
      <c r="N393" s="266"/>
      <c r="O393" s="266" t="s">
        <v>963</v>
      </c>
      <c r="P393" s="266"/>
      <c r="Q393" s="266"/>
      <c r="R393" s="273" t="s">
        <v>20</v>
      </c>
    </row>
    <row r="394" spans="1:18" ht="42" customHeight="1">
      <c r="A394" s="53" t="s">
        <v>7</v>
      </c>
      <c r="B394" s="54" t="s">
        <v>27</v>
      </c>
      <c r="C394" s="54" t="s">
        <v>4</v>
      </c>
      <c r="D394" s="55" t="s">
        <v>5</v>
      </c>
      <c r="E394" s="55" t="s">
        <v>6</v>
      </c>
      <c r="F394" s="55" t="s">
        <v>8</v>
      </c>
      <c r="G394" s="55" t="s">
        <v>9</v>
      </c>
      <c r="H394" s="55" t="s">
        <v>22</v>
      </c>
      <c r="I394" s="55" t="s">
        <v>10</v>
      </c>
      <c r="J394" s="55" t="s">
        <v>11</v>
      </c>
      <c r="K394" s="53" t="s">
        <v>12</v>
      </c>
      <c r="L394" s="60" t="s">
        <v>13</v>
      </c>
      <c r="M394" s="53" t="s">
        <v>14</v>
      </c>
      <c r="N394" s="53" t="s">
        <v>3</v>
      </c>
      <c r="O394" s="60" t="s">
        <v>13</v>
      </c>
      <c r="P394" s="53" t="s">
        <v>14</v>
      </c>
      <c r="Q394" s="53" t="s">
        <v>3</v>
      </c>
      <c r="R394" s="274"/>
    </row>
    <row r="395" spans="1:18" ht="12.75" customHeight="1">
      <c r="A395" s="57">
        <v>1</v>
      </c>
      <c r="B395" s="165" t="s">
        <v>964</v>
      </c>
      <c r="C395" s="166" t="s">
        <v>965</v>
      </c>
      <c r="D395" s="167" t="s">
        <v>966</v>
      </c>
      <c r="E395" s="168">
        <v>2</v>
      </c>
      <c r="F395" s="168" t="s">
        <v>967</v>
      </c>
      <c r="G395" s="168" t="s">
        <v>968</v>
      </c>
      <c r="H395" s="169" t="s">
        <v>969</v>
      </c>
      <c r="I395" s="168" t="s">
        <v>970</v>
      </c>
      <c r="J395" s="168" t="s">
        <v>49</v>
      </c>
      <c r="K395" s="170">
        <v>8</v>
      </c>
      <c r="L395" s="171">
        <v>11330</v>
      </c>
      <c r="M395" s="171">
        <v>31209</v>
      </c>
      <c r="N395" s="172">
        <f t="shared" ref="N395:N442" si="70">L395+M395</f>
        <v>42539</v>
      </c>
      <c r="O395" s="173">
        <v>11330</v>
      </c>
      <c r="P395" s="173">
        <v>31209</v>
      </c>
      <c r="Q395" s="174">
        <f t="shared" ref="Q395:Q442" si="71">O395+P395</f>
        <v>42539</v>
      </c>
      <c r="R395" s="57" t="s">
        <v>1141</v>
      </c>
    </row>
    <row r="396" spans="1:18" ht="12.75" customHeight="1">
      <c r="A396" s="57">
        <v>2</v>
      </c>
      <c r="B396" s="165" t="s">
        <v>964</v>
      </c>
      <c r="C396" s="166" t="s">
        <v>971</v>
      </c>
      <c r="D396" s="167" t="s">
        <v>972</v>
      </c>
      <c r="E396" s="168" t="s">
        <v>973</v>
      </c>
      <c r="F396" s="168" t="s">
        <v>974</v>
      </c>
      <c r="G396" s="168" t="s">
        <v>62</v>
      </c>
      <c r="H396" s="169" t="s">
        <v>975</v>
      </c>
      <c r="I396" s="168" t="s">
        <v>976</v>
      </c>
      <c r="J396" s="168" t="s">
        <v>49</v>
      </c>
      <c r="K396" s="170">
        <v>6</v>
      </c>
      <c r="L396" s="171">
        <v>2370</v>
      </c>
      <c r="M396" s="171">
        <v>6574</v>
      </c>
      <c r="N396" s="172">
        <f t="shared" si="70"/>
        <v>8944</v>
      </c>
      <c r="O396" s="173">
        <v>2370</v>
      </c>
      <c r="P396" s="173">
        <v>6574</v>
      </c>
      <c r="Q396" s="174">
        <f t="shared" si="71"/>
        <v>8944</v>
      </c>
      <c r="R396" s="57" t="s">
        <v>1141</v>
      </c>
    </row>
    <row r="397" spans="1:18" ht="12.75" customHeight="1">
      <c r="A397" s="57">
        <v>3</v>
      </c>
      <c r="B397" s="165" t="s">
        <v>964</v>
      </c>
      <c r="C397" s="166" t="s">
        <v>977</v>
      </c>
      <c r="D397" s="167" t="s">
        <v>978</v>
      </c>
      <c r="E397" s="168">
        <v>54</v>
      </c>
      <c r="F397" s="168" t="s">
        <v>163</v>
      </c>
      <c r="G397" s="168" t="s">
        <v>62</v>
      </c>
      <c r="H397" s="169" t="s">
        <v>979</v>
      </c>
      <c r="I397" s="168" t="s">
        <v>980</v>
      </c>
      <c r="J397" s="168" t="s">
        <v>49</v>
      </c>
      <c r="K397" s="170">
        <v>6</v>
      </c>
      <c r="L397" s="171">
        <v>543</v>
      </c>
      <c r="M397" s="171">
        <v>1622</v>
      </c>
      <c r="N397" s="172">
        <f t="shared" si="70"/>
        <v>2165</v>
      </c>
      <c r="O397" s="173">
        <v>543</v>
      </c>
      <c r="P397" s="173">
        <v>1622</v>
      </c>
      <c r="Q397" s="174">
        <f t="shared" si="71"/>
        <v>2165</v>
      </c>
      <c r="R397" s="57" t="s">
        <v>1141</v>
      </c>
    </row>
    <row r="398" spans="1:18" ht="12.75" customHeight="1">
      <c r="A398" s="57">
        <v>4</v>
      </c>
      <c r="B398" s="165" t="s">
        <v>964</v>
      </c>
      <c r="C398" s="166" t="s">
        <v>977</v>
      </c>
      <c r="D398" s="167" t="s">
        <v>978</v>
      </c>
      <c r="E398" s="168">
        <v>54</v>
      </c>
      <c r="F398" s="168" t="s">
        <v>163</v>
      </c>
      <c r="G398" s="168" t="s">
        <v>62</v>
      </c>
      <c r="H398" s="169" t="s">
        <v>981</v>
      </c>
      <c r="I398" s="168" t="s">
        <v>982</v>
      </c>
      <c r="J398" s="168" t="s">
        <v>49</v>
      </c>
      <c r="K398" s="170">
        <v>5</v>
      </c>
      <c r="L398" s="171">
        <v>1343</v>
      </c>
      <c r="M398" s="171">
        <v>4288</v>
      </c>
      <c r="N398" s="172">
        <f t="shared" si="70"/>
        <v>5631</v>
      </c>
      <c r="O398" s="173">
        <v>1343</v>
      </c>
      <c r="P398" s="173">
        <v>4288</v>
      </c>
      <c r="Q398" s="174">
        <f t="shared" si="71"/>
        <v>5631</v>
      </c>
      <c r="R398" s="57" t="s">
        <v>1141</v>
      </c>
    </row>
    <row r="399" spans="1:18" ht="12.75" customHeight="1">
      <c r="A399" s="57">
        <v>5</v>
      </c>
      <c r="B399" s="165" t="s">
        <v>964</v>
      </c>
      <c r="C399" s="166" t="s">
        <v>977</v>
      </c>
      <c r="D399" s="167" t="s">
        <v>978</v>
      </c>
      <c r="E399" s="168">
        <v>54</v>
      </c>
      <c r="F399" s="168" t="s">
        <v>163</v>
      </c>
      <c r="G399" s="168" t="s">
        <v>62</v>
      </c>
      <c r="H399" s="169" t="s">
        <v>983</v>
      </c>
      <c r="I399" s="168" t="s">
        <v>984</v>
      </c>
      <c r="J399" s="168" t="s">
        <v>49</v>
      </c>
      <c r="K399" s="170">
        <v>4</v>
      </c>
      <c r="L399" s="171">
        <v>735</v>
      </c>
      <c r="M399" s="171">
        <v>2893</v>
      </c>
      <c r="N399" s="172">
        <f t="shared" si="70"/>
        <v>3628</v>
      </c>
      <c r="O399" s="173">
        <v>735</v>
      </c>
      <c r="P399" s="173">
        <v>2893</v>
      </c>
      <c r="Q399" s="174">
        <f t="shared" si="71"/>
        <v>3628</v>
      </c>
      <c r="R399" s="57" t="s">
        <v>1141</v>
      </c>
    </row>
    <row r="400" spans="1:18" ht="12.75" customHeight="1">
      <c r="A400" s="57">
        <v>6</v>
      </c>
      <c r="B400" s="165" t="s">
        <v>964</v>
      </c>
      <c r="C400" s="166" t="s">
        <v>977</v>
      </c>
      <c r="D400" s="167" t="s">
        <v>978</v>
      </c>
      <c r="E400" s="168">
        <v>54</v>
      </c>
      <c r="F400" s="168" t="s">
        <v>163</v>
      </c>
      <c r="G400" s="168" t="s">
        <v>62</v>
      </c>
      <c r="H400" s="169" t="s">
        <v>985</v>
      </c>
      <c r="I400" s="168" t="s">
        <v>986</v>
      </c>
      <c r="J400" s="168" t="s">
        <v>49</v>
      </c>
      <c r="K400" s="170">
        <v>6</v>
      </c>
      <c r="L400" s="171">
        <v>918</v>
      </c>
      <c r="M400" s="171">
        <v>2907</v>
      </c>
      <c r="N400" s="172">
        <f t="shared" si="70"/>
        <v>3825</v>
      </c>
      <c r="O400" s="173">
        <v>918</v>
      </c>
      <c r="P400" s="173">
        <v>2907</v>
      </c>
      <c r="Q400" s="174">
        <f t="shared" si="71"/>
        <v>3825</v>
      </c>
      <c r="R400" s="57" t="s">
        <v>1141</v>
      </c>
    </row>
    <row r="401" spans="1:19" ht="12.75" customHeight="1">
      <c r="A401" s="57">
        <v>7</v>
      </c>
      <c r="B401" s="165" t="s">
        <v>964</v>
      </c>
      <c r="C401" s="166" t="s">
        <v>977</v>
      </c>
      <c r="D401" s="167" t="s">
        <v>978</v>
      </c>
      <c r="E401" s="168">
        <v>54</v>
      </c>
      <c r="F401" s="168" t="s">
        <v>163</v>
      </c>
      <c r="G401" s="168" t="s">
        <v>62</v>
      </c>
      <c r="H401" s="169" t="s">
        <v>987</v>
      </c>
      <c r="I401" s="168" t="s">
        <v>988</v>
      </c>
      <c r="J401" s="168" t="s">
        <v>49</v>
      </c>
      <c r="K401" s="170">
        <v>6</v>
      </c>
      <c r="L401" s="171">
        <v>2008</v>
      </c>
      <c r="M401" s="171">
        <v>3793</v>
      </c>
      <c r="N401" s="172">
        <f t="shared" si="70"/>
        <v>5801</v>
      </c>
      <c r="O401" s="173">
        <v>2008</v>
      </c>
      <c r="P401" s="173">
        <v>3793</v>
      </c>
      <c r="Q401" s="174">
        <f t="shared" si="71"/>
        <v>5801</v>
      </c>
      <c r="R401" s="57" t="s">
        <v>1141</v>
      </c>
    </row>
    <row r="402" spans="1:19" ht="12.75" customHeight="1">
      <c r="A402" s="57">
        <v>8</v>
      </c>
      <c r="B402" s="165" t="s">
        <v>964</v>
      </c>
      <c r="C402" s="175" t="s">
        <v>977</v>
      </c>
      <c r="D402" s="55" t="s">
        <v>978</v>
      </c>
      <c r="E402" s="168">
        <v>54</v>
      </c>
      <c r="F402" s="168" t="s">
        <v>163</v>
      </c>
      <c r="G402" s="168" t="s">
        <v>62</v>
      </c>
      <c r="H402" s="176" t="s">
        <v>989</v>
      </c>
      <c r="I402" s="168" t="s">
        <v>990</v>
      </c>
      <c r="J402" s="168" t="s">
        <v>49</v>
      </c>
      <c r="K402" s="170">
        <v>6</v>
      </c>
      <c r="L402" s="171">
        <v>392</v>
      </c>
      <c r="M402" s="171">
        <v>1261</v>
      </c>
      <c r="N402" s="172">
        <f t="shared" si="70"/>
        <v>1653</v>
      </c>
      <c r="O402" s="173">
        <v>392</v>
      </c>
      <c r="P402" s="173">
        <v>1261</v>
      </c>
      <c r="Q402" s="174">
        <f t="shared" si="71"/>
        <v>1653</v>
      </c>
      <c r="R402" s="57" t="s">
        <v>1141</v>
      </c>
    </row>
    <row r="403" spans="1:19" s="97" customFormat="1" ht="12.75" customHeight="1">
      <c r="A403" s="57">
        <v>9</v>
      </c>
      <c r="B403" s="165" t="s">
        <v>964</v>
      </c>
      <c r="C403" s="166" t="s">
        <v>991</v>
      </c>
      <c r="D403" s="55" t="s">
        <v>992</v>
      </c>
      <c r="E403" s="168">
        <v>5</v>
      </c>
      <c r="F403" s="168" t="s">
        <v>163</v>
      </c>
      <c r="G403" s="168" t="s">
        <v>62</v>
      </c>
      <c r="H403" s="169" t="s">
        <v>993</v>
      </c>
      <c r="I403" s="168" t="s">
        <v>994</v>
      </c>
      <c r="J403" s="168" t="s">
        <v>49</v>
      </c>
      <c r="K403" s="170">
        <v>12</v>
      </c>
      <c r="L403" s="171">
        <v>1809</v>
      </c>
      <c r="M403" s="171">
        <v>5125</v>
      </c>
      <c r="N403" s="172">
        <f t="shared" si="70"/>
        <v>6934</v>
      </c>
      <c r="O403" s="173">
        <v>1809</v>
      </c>
      <c r="P403" s="173">
        <v>5125</v>
      </c>
      <c r="Q403" s="174">
        <f t="shared" si="71"/>
        <v>6934</v>
      </c>
      <c r="R403" s="57" t="s">
        <v>1141</v>
      </c>
      <c r="S403" s="177"/>
    </row>
    <row r="404" spans="1:19" s="97" customFormat="1" ht="12.75" customHeight="1">
      <c r="A404" s="57">
        <v>10</v>
      </c>
      <c r="B404" s="165" t="s">
        <v>964</v>
      </c>
      <c r="C404" s="166" t="s">
        <v>995</v>
      </c>
      <c r="D404" s="55" t="s">
        <v>996</v>
      </c>
      <c r="E404" s="168" t="s">
        <v>86</v>
      </c>
      <c r="F404" s="168" t="s">
        <v>997</v>
      </c>
      <c r="G404" s="168" t="s">
        <v>62</v>
      </c>
      <c r="H404" s="169" t="s">
        <v>998</v>
      </c>
      <c r="I404" s="168">
        <v>55202490</v>
      </c>
      <c r="J404" s="168" t="s">
        <v>49</v>
      </c>
      <c r="K404" s="170">
        <v>15</v>
      </c>
      <c r="L404" s="171">
        <v>4864</v>
      </c>
      <c r="M404" s="171">
        <v>12545</v>
      </c>
      <c r="N404" s="172">
        <f t="shared" si="70"/>
        <v>17409</v>
      </c>
      <c r="O404" s="173">
        <v>4864</v>
      </c>
      <c r="P404" s="173">
        <v>12545</v>
      </c>
      <c r="Q404" s="174">
        <f t="shared" si="71"/>
        <v>17409</v>
      </c>
      <c r="R404" s="57" t="s">
        <v>1141</v>
      </c>
      <c r="S404" s="177"/>
    </row>
    <row r="405" spans="1:19" s="97" customFormat="1" ht="12.75" customHeight="1">
      <c r="A405" s="57">
        <v>11</v>
      </c>
      <c r="B405" s="165" t="s">
        <v>964</v>
      </c>
      <c r="C405" s="166" t="s">
        <v>999</v>
      </c>
      <c r="D405" s="55" t="s">
        <v>996</v>
      </c>
      <c r="E405" s="168" t="s">
        <v>86</v>
      </c>
      <c r="F405" s="168" t="s">
        <v>997</v>
      </c>
      <c r="G405" s="168" t="s">
        <v>62</v>
      </c>
      <c r="H405" s="169" t="s">
        <v>1000</v>
      </c>
      <c r="I405" s="168">
        <v>55202449</v>
      </c>
      <c r="J405" s="168" t="s">
        <v>49</v>
      </c>
      <c r="K405" s="170">
        <v>6</v>
      </c>
      <c r="L405" s="171">
        <v>2003</v>
      </c>
      <c r="M405" s="171">
        <v>5371</v>
      </c>
      <c r="N405" s="172">
        <f t="shared" si="70"/>
        <v>7374</v>
      </c>
      <c r="O405" s="173">
        <v>2003</v>
      </c>
      <c r="P405" s="173">
        <v>5371</v>
      </c>
      <c r="Q405" s="174">
        <f t="shared" si="71"/>
        <v>7374</v>
      </c>
      <c r="R405" s="57" t="s">
        <v>1141</v>
      </c>
      <c r="S405" s="177"/>
    </row>
    <row r="406" spans="1:19" s="97" customFormat="1" ht="12.75" customHeight="1">
      <c r="A406" s="57">
        <v>12</v>
      </c>
      <c r="B406" s="165" t="s">
        <v>964</v>
      </c>
      <c r="C406" s="166" t="s">
        <v>1001</v>
      </c>
      <c r="D406" s="55" t="s">
        <v>996</v>
      </c>
      <c r="E406" s="168" t="s">
        <v>86</v>
      </c>
      <c r="F406" s="168" t="s">
        <v>997</v>
      </c>
      <c r="G406" s="168" t="s">
        <v>62</v>
      </c>
      <c r="H406" s="169" t="s">
        <v>1002</v>
      </c>
      <c r="I406" s="168">
        <v>55202465</v>
      </c>
      <c r="J406" s="168" t="s">
        <v>49</v>
      </c>
      <c r="K406" s="170">
        <v>15</v>
      </c>
      <c r="L406" s="171">
        <v>7417</v>
      </c>
      <c r="M406" s="171">
        <v>17752</v>
      </c>
      <c r="N406" s="172">
        <f t="shared" si="70"/>
        <v>25169</v>
      </c>
      <c r="O406" s="173">
        <v>7417</v>
      </c>
      <c r="P406" s="173">
        <v>17752</v>
      </c>
      <c r="Q406" s="174">
        <f t="shared" si="71"/>
        <v>25169</v>
      </c>
      <c r="R406" s="57" t="s">
        <v>1141</v>
      </c>
      <c r="S406" s="177"/>
    </row>
    <row r="407" spans="1:19" s="97" customFormat="1" ht="12.75" customHeight="1">
      <c r="A407" s="57">
        <v>13</v>
      </c>
      <c r="B407" s="165" t="s">
        <v>964</v>
      </c>
      <c r="C407" s="166" t="s">
        <v>1003</v>
      </c>
      <c r="D407" s="55" t="s">
        <v>996</v>
      </c>
      <c r="E407" s="168" t="s">
        <v>86</v>
      </c>
      <c r="F407" s="168" t="s">
        <v>997</v>
      </c>
      <c r="G407" s="168" t="s">
        <v>62</v>
      </c>
      <c r="H407" s="169" t="s">
        <v>1004</v>
      </c>
      <c r="I407" s="168">
        <v>55202498</v>
      </c>
      <c r="J407" s="168" t="s">
        <v>49</v>
      </c>
      <c r="K407" s="170">
        <v>4</v>
      </c>
      <c r="L407" s="171">
        <v>3</v>
      </c>
      <c r="M407" s="171">
        <v>10</v>
      </c>
      <c r="N407" s="172">
        <f t="shared" si="70"/>
        <v>13</v>
      </c>
      <c r="O407" s="173">
        <v>3</v>
      </c>
      <c r="P407" s="173">
        <v>10</v>
      </c>
      <c r="Q407" s="174">
        <f t="shared" si="71"/>
        <v>13</v>
      </c>
      <c r="R407" s="57" t="s">
        <v>1141</v>
      </c>
      <c r="S407" s="177"/>
    </row>
    <row r="408" spans="1:19" s="97" customFormat="1" ht="12.75" customHeight="1">
      <c r="A408" s="57">
        <v>14</v>
      </c>
      <c r="B408" s="165" t="s">
        <v>964</v>
      </c>
      <c r="C408" s="166" t="s">
        <v>1005</v>
      </c>
      <c r="D408" s="55" t="s">
        <v>996</v>
      </c>
      <c r="E408" s="168" t="s">
        <v>86</v>
      </c>
      <c r="F408" s="168" t="s">
        <v>997</v>
      </c>
      <c r="G408" s="168" t="s">
        <v>62</v>
      </c>
      <c r="H408" s="169" t="s">
        <v>1006</v>
      </c>
      <c r="I408" s="168">
        <v>55202447</v>
      </c>
      <c r="J408" s="168" t="s">
        <v>49</v>
      </c>
      <c r="K408" s="170">
        <v>15</v>
      </c>
      <c r="L408" s="171">
        <v>2326</v>
      </c>
      <c r="M408" s="171">
        <v>6338</v>
      </c>
      <c r="N408" s="172">
        <f t="shared" si="70"/>
        <v>8664</v>
      </c>
      <c r="O408" s="173">
        <v>2326</v>
      </c>
      <c r="P408" s="173">
        <v>6338</v>
      </c>
      <c r="Q408" s="174">
        <f t="shared" si="71"/>
        <v>8664</v>
      </c>
      <c r="R408" s="57" t="s">
        <v>1141</v>
      </c>
      <c r="S408" s="177"/>
    </row>
    <row r="409" spans="1:19" s="97" customFormat="1" ht="12.75" customHeight="1">
      <c r="A409" s="57">
        <v>15</v>
      </c>
      <c r="B409" s="165" t="s">
        <v>964</v>
      </c>
      <c r="C409" s="166" t="s">
        <v>1007</v>
      </c>
      <c r="D409" s="55" t="s">
        <v>996</v>
      </c>
      <c r="E409" s="168" t="s">
        <v>86</v>
      </c>
      <c r="F409" s="168" t="s">
        <v>997</v>
      </c>
      <c r="G409" s="168" t="s">
        <v>62</v>
      </c>
      <c r="H409" s="169" t="s">
        <v>1008</v>
      </c>
      <c r="I409" s="168">
        <v>56115537</v>
      </c>
      <c r="J409" s="168" t="s">
        <v>49</v>
      </c>
      <c r="K409" s="170">
        <v>15</v>
      </c>
      <c r="L409" s="171">
        <v>5403</v>
      </c>
      <c r="M409" s="171">
        <v>14385</v>
      </c>
      <c r="N409" s="172">
        <f t="shared" si="70"/>
        <v>19788</v>
      </c>
      <c r="O409" s="173">
        <v>5403</v>
      </c>
      <c r="P409" s="173">
        <v>14385</v>
      </c>
      <c r="Q409" s="174">
        <f t="shared" si="71"/>
        <v>19788</v>
      </c>
      <c r="R409" s="57" t="s">
        <v>1141</v>
      </c>
      <c r="S409" s="177"/>
    </row>
    <row r="410" spans="1:19" s="97" customFormat="1" ht="12.75" customHeight="1">
      <c r="A410" s="57">
        <v>16</v>
      </c>
      <c r="B410" s="165" t="s">
        <v>964</v>
      </c>
      <c r="C410" s="166" t="s">
        <v>1009</v>
      </c>
      <c r="D410" s="55" t="s">
        <v>1010</v>
      </c>
      <c r="E410" s="168">
        <v>53</v>
      </c>
      <c r="F410" s="168" t="s">
        <v>1011</v>
      </c>
      <c r="G410" s="168" t="s">
        <v>62</v>
      </c>
      <c r="H410" s="169" t="s">
        <v>1012</v>
      </c>
      <c r="I410" s="168">
        <v>56113988</v>
      </c>
      <c r="J410" s="168" t="s">
        <v>49</v>
      </c>
      <c r="K410" s="170">
        <v>30</v>
      </c>
      <c r="L410" s="171">
        <v>1038</v>
      </c>
      <c r="M410" s="171">
        <v>2483</v>
      </c>
      <c r="N410" s="172">
        <f t="shared" si="70"/>
        <v>3521</v>
      </c>
      <c r="O410" s="173">
        <v>1038</v>
      </c>
      <c r="P410" s="173">
        <v>2483</v>
      </c>
      <c r="Q410" s="174">
        <f t="shared" si="71"/>
        <v>3521</v>
      </c>
      <c r="R410" s="57" t="s">
        <v>1141</v>
      </c>
      <c r="S410" s="177"/>
    </row>
    <row r="411" spans="1:19" s="97" customFormat="1" ht="12.75" customHeight="1">
      <c r="A411" s="57">
        <v>17</v>
      </c>
      <c r="B411" s="165" t="s">
        <v>964</v>
      </c>
      <c r="C411" s="166" t="s">
        <v>1013</v>
      </c>
      <c r="D411" s="55" t="s">
        <v>1010</v>
      </c>
      <c r="E411" s="168">
        <v>53</v>
      </c>
      <c r="F411" s="168" t="s">
        <v>1011</v>
      </c>
      <c r="G411" s="168" t="s">
        <v>62</v>
      </c>
      <c r="H411" s="169" t="s">
        <v>1014</v>
      </c>
      <c r="I411" s="168">
        <v>58011655</v>
      </c>
      <c r="J411" s="168" t="s">
        <v>58</v>
      </c>
      <c r="K411" s="170">
        <v>50</v>
      </c>
      <c r="L411" s="171">
        <v>10581</v>
      </c>
      <c r="M411" s="171">
        <v>0</v>
      </c>
      <c r="N411" s="172">
        <f t="shared" si="70"/>
        <v>10581</v>
      </c>
      <c r="O411" s="173">
        <v>10581</v>
      </c>
      <c r="P411" s="173">
        <v>0</v>
      </c>
      <c r="Q411" s="174">
        <f t="shared" si="71"/>
        <v>10581</v>
      </c>
      <c r="R411" s="57" t="s">
        <v>1141</v>
      </c>
      <c r="S411" s="177"/>
    </row>
    <row r="412" spans="1:19" s="97" customFormat="1" ht="12.75" customHeight="1">
      <c r="A412" s="57">
        <v>18</v>
      </c>
      <c r="B412" s="165" t="s">
        <v>964</v>
      </c>
      <c r="C412" s="166" t="s">
        <v>1015</v>
      </c>
      <c r="D412" s="55" t="s">
        <v>1010</v>
      </c>
      <c r="E412" s="168">
        <v>53</v>
      </c>
      <c r="F412" s="168" t="s">
        <v>1011</v>
      </c>
      <c r="G412" s="168" t="s">
        <v>62</v>
      </c>
      <c r="H412" s="169" t="s">
        <v>1016</v>
      </c>
      <c r="I412" s="168">
        <v>56023293</v>
      </c>
      <c r="J412" s="168" t="s">
        <v>49</v>
      </c>
      <c r="K412" s="170">
        <v>16</v>
      </c>
      <c r="L412" s="171">
        <v>5151</v>
      </c>
      <c r="M412" s="171">
        <v>16079</v>
      </c>
      <c r="N412" s="172">
        <f t="shared" si="70"/>
        <v>21230</v>
      </c>
      <c r="O412" s="173">
        <v>5151</v>
      </c>
      <c r="P412" s="173">
        <v>16079</v>
      </c>
      <c r="Q412" s="174">
        <f t="shared" si="71"/>
        <v>21230</v>
      </c>
      <c r="R412" s="57" t="s">
        <v>1141</v>
      </c>
      <c r="S412" s="177"/>
    </row>
    <row r="413" spans="1:19" s="97" customFormat="1" ht="12.75" customHeight="1">
      <c r="A413" s="57">
        <v>19</v>
      </c>
      <c r="B413" s="165" t="s">
        <v>964</v>
      </c>
      <c r="C413" s="166" t="s">
        <v>1017</v>
      </c>
      <c r="D413" s="55" t="s">
        <v>1010</v>
      </c>
      <c r="E413" s="168">
        <v>53</v>
      </c>
      <c r="F413" s="168" t="s">
        <v>1011</v>
      </c>
      <c r="G413" s="168" t="s">
        <v>62</v>
      </c>
      <c r="H413" s="169" t="s">
        <v>1018</v>
      </c>
      <c r="I413" s="168">
        <v>56023307</v>
      </c>
      <c r="J413" s="168" t="s">
        <v>49</v>
      </c>
      <c r="K413" s="170">
        <v>20</v>
      </c>
      <c r="L413" s="171">
        <v>3512</v>
      </c>
      <c r="M413" s="171">
        <v>10829</v>
      </c>
      <c r="N413" s="172">
        <f t="shared" si="70"/>
        <v>14341</v>
      </c>
      <c r="O413" s="173">
        <v>3512</v>
      </c>
      <c r="P413" s="173">
        <v>10829</v>
      </c>
      <c r="Q413" s="174">
        <f t="shared" si="71"/>
        <v>14341</v>
      </c>
      <c r="R413" s="57" t="s">
        <v>1141</v>
      </c>
      <c r="S413" s="177"/>
    </row>
    <row r="414" spans="1:19" s="97" customFormat="1" ht="12.75" customHeight="1">
      <c r="A414" s="57">
        <v>20</v>
      </c>
      <c r="B414" s="165" t="s">
        <v>964</v>
      </c>
      <c r="C414" s="166" t="s">
        <v>1019</v>
      </c>
      <c r="D414" s="55" t="s">
        <v>1020</v>
      </c>
      <c r="E414" s="168" t="s">
        <v>1021</v>
      </c>
      <c r="F414" s="168" t="s">
        <v>1022</v>
      </c>
      <c r="G414" s="168" t="s">
        <v>1023</v>
      </c>
      <c r="H414" s="178" t="s">
        <v>1024</v>
      </c>
      <c r="I414" s="168" t="s">
        <v>1025</v>
      </c>
      <c r="J414" s="168" t="s">
        <v>49</v>
      </c>
      <c r="K414" s="170">
        <v>30</v>
      </c>
      <c r="L414" s="171">
        <v>261</v>
      </c>
      <c r="M414" s="171">
        <v>1045</v>
      </c>
      <c r="N414" s="172">
        <f t="shared" si="70"/>
        <v>1306</v>
      </c>
      <c r="O414" s="173">
        <v>261</v>
      </c>
      <c r="P414" s="173">
        <v>1045</v>
      </c>
      <c r="Q414" s="174">
        <f t="shared" si="71"/>
        <v>1306</v>
      </c>
      <c r="R414" s="57" t="s">
        <v>1141</v>
      </c>
      <c r="S414" s="177"/>
    </row>
    <row r="415" spans="1:19" s="97" customFormat="1" ht="12.75" customHeight="1">
      <c r="A415" s="57">
        <v>21</v>
      </c>
      <c r="B415" s="165" t="s">
        <v>964</v>
      </c>
      <c r="C415" s="233" t="s">
        <v>1026</v>
      </c>
      <c r="D415" s="234" t="s">
        <v>1027</v>
      </c>
      <c r="E415" s="168">
        <v>4</v>
      </c>
      <c r="F415" s="168" t="s">
        <v>398</v>
      </c>
      <c r="G415" s="168" t="s">
        <v>399</v>
      </c>
      <c r="H415" s="235" t="s">
        <v>1028</v>
      </c>
      <c r="I415" s="168" t="s">
        <v>1029</v>
      </c>
      <c r="J415" s="233" t="s">
        <v>49</v>
      </c>
      <c r="K415" s="170">
        <v>11</v>
      </c>
      <c r="L415" s="171">
        <v>1295</v>
      </c>
      <c r="M415" s="171">
        <v>3496</v>
      </c>
      <c r="N415" s="172">
        <f t="shared" si="70"/>
        <v>4791</v>
      </c>
      <c r="O415" s="173">
        <v>1295</v>
      </c>
      <c r="P415" s="173">
        <v>3496</v>
      </c>
      <c r="Q415" s="174">
        <f t="shared" si="71"/>
        <v>4791</v>
      </c>
      <c r="R415" s="57" t="s">
        <v>1141</v>
      </c>
      <c r="S415" s="177"/>
    </row>
    <row r="416" spans="1:19" s="97" customFormat="1" ht="12.75" customHeight="1">
      <c r="A416" s="57">
        <v>22</v>
      </c>
      <c r="B416" s="165" t="s">
        <v>964</v>
      </c>
      <c r="C416" s="233" t="s">
        <v>1030</v>
      </c>
      <c r="D416" s="234" t="s">
        <v>1027</v>
      </c>
      <c r="E416" s="168">
        <v>4</v>
      </c>
      <c r="F416" s="168" t="s">
        <v>398</v>
      </c>
      <c r="G416" s="168" t="s">
        <v>399</v>
      </c>
      <c r="H416" s="236" t="s">
        <v>1031</v>
      </c>
      <c r="I416" s="168" t="s">
        <v>1032</v>
      </c>
      <c r="J416" s="233" t="s">
        <v>49</v>
      </c>
      <c r="K416" s="170">
        <v>6</v>
      </c>
      <c r="L416" s="171">
        <v>2125</v>
      </c>
      <c r="M416" s="171">
        <v>5138</v>
      </c>
      <c r="N416" s="172">
        <f t="shared" si="70"/>
        <v>7263</v>
      </c>
      <c r="O416" s="173">
        <v>2125</v>
      </c>
      <c r="P416" s="173">
        <v>5138</v>
      </c>
      <c r="Q416" s="174">
        <f t="shared" si="71"/>
        <v>7263</v>
      </c>
      <c r="R416" s="57" t="s">
        <v>1141</v>
      </c>
      <c r="S416" s="177"/>
    </row>
    <row r="417" spans="1:20" s="97" customFormat="1" ht="12.75" customHeight="1">
      <c r="A417" s="57">
        <v>23</v>
      </c>
      <c r="B417" s="165" t="s">
        <v>964</v>
      </c>
      <c r="C417" s="233" t="s">
        <v>1033</v>
      </c>
      <c r="D417" s="234" t="s">
        <v>1034</v>
      </c>
      <c r="E417" s="168">
        <v>4</v>
      </c>
      <c r="F417" s="168" t="s">
        <v>1035</v>
      </c>
      <c r="G417" s="168" t="s">
        <v>1036</v>
      </c>
      <c r="H417" s="236" t="s">
        <v>1037</v>
      </c>
      <c r="I417" s="168" t="s">
        <v>1038</v>
      </c>
      <c r="J417" s="233" t="s">
        <v>49</v>
      </c>
      <c r="K417" s="170">
        <v>10</v>
      </c>
      <c r="L417" s="171">
        <v>42</v>
      </c>
      <c r="M417" s="171">
        <v>134</v>
      </c>
      <c r="N417" s="172">
        <f t="shared" si="70"/>
        <v>176</v>
      </c>
      <c r="O417" s="173">
        <v>42</v>
      </c>
      <c r="P417" s="173">
        <v>134</v>
      </c>
      <c r="Q417" s="174">
        <f t="shared" si="71"/>
        <v>176</v>
      </c>
      <c r="R417" s="57" t="s">
        <v>1141</v>
      </c>
      <c r="S417" s="177"/>
    </row>
    <row r="418" spans="1:20" s="97" customFormat="1" ht="12.75" customHeight="1">
      <c r="A418" s="57">
        <v>24</v>
      </c>
      <c r="B418" s="165" t="s">
        <v>964</v>
      </c>
      <c r="C418" s="233" t="s">
        <v>1039</v>
      </c>
      <c r="D418" s="234" t="s">
        <v>1034</v>
      </c>
      <c r="E418" s="168" t="s">
        <v>53</v>
      </c>
      <c r="F418" s="168" t="s">
        <v>1035</v>
      </c>
      <c r="G418" s="168" t="s">
        <v>1036</v>
      </c>
      <c r="H418" s="236" t="s">
        <v>1040</v>
      </c>
      <c r="I418" s="168">
        <v>87031863</v>
      </c>
      <c r="J418" s="233" t="s">
        <v>49</v>
      </c>
      <c r="K418" s="170">
        <v>3</v>
      </c>
      <c r="L418" s="171">
        <v>19</v>
      </c>
      <c r="M418" s="171">
        <v>52</v>
      </c>
      <c r="N418" s="172">
        <f t="shared" si="70"/>
        <v>71</v>
      </c>
      <c r="O418" s="173">
        <v>19</v>
      </c>
      <c r="P418" s="173">
        <v>52</v>
      </c>
      <c r="Q418" s="174">
        <f t="shared" si="71"/>
        <v>71</v>
      </c>
      <c r="R418" s="57" t="s">
        <v>1141</v>
      </c>
      <c r="S418" s="177"/>
    </row>
    <row r="419" spans="1:20" s="97" customFormat="1" ht="12.75" customHeight="1">
      <c r="A419" s="57">
        <v>25</v>
      </c>
      <c r="B419" s="165" t="s">
        <v>964</v>
      </c>
      <c r="C419" s="233" t="s">
        <v>1041</v>
      </c>
      <c r="D419" s="234" t="s">
        <v>1042</v>
      </c>
      <c r="E419" s="168"/>
      <c r="F419" s="168" t="s">
        <v>1043</v>
      </c>
      <c r="G419" s="168" t="s">
        <v>62</v>
      </c>
      <c r="H419" s="236" t="s">
        <v>1044</v>
      </c>
      <c r="I419" s="168" t="s">
        <v>1045</v>
      </c>
      <c r="J419" s="233" t="s">
        <v>49</v>
      </c>
      <c r="K419" s="170">
        <v>12</v>
      </c>
      <c r="L419" s="171">
        <v>3700</v>
      </c>
      <c r="M419" s="171">
        <v>9925</v>
      </c>
      <c r="N419" s="172">
        <f t="shared" si="70"/>
        <v>13625</v>
      </c>
      <c r="O419" s="173">
        <v>3700</v>
      </c>
      <c r="P419" s="173">
        <v>9925</v>
      </c>
      <c r="Q419" s="174">
        <f t="shared" si="71"/>
        <v>13625</v>
      </c>
      <c r="R419" s="57" t="s">
        <v>1141</v>
      </c>
      <c r="S419" s="177"/>
    </row>
    <row r="420" spans="1:20" s="97" customFormat="1" ht="12.75" customHeight="1">
      <c r="A420" s="57">
        <v>26</v>
      </c>
      <c r="B420" s="165" t="s">
        <v>964</v>
      </c>
      <c r="C420" s="233" t="s">
        <v>1046</v>
      </c>
      <c r="D420" s="234" t="s">
        <v>1034</v>
      </c>
      <c r="E420" s="168">
        <v>4</v>
      </c>
      <c r="F420" s="168" t="s">
        <v>1035</v>
      </c>
      <c r="G420" s="168" t="s">
        <v>1036</v>
      </c>
      <c r="H420" s="236" t="s">
        <v>1047</v>
      </c>
      <c r="I420" s="168">
        <v>55200975</v>
      </c>
      <c r="J420" s="233" t="s">
        <v>49</v>
      </c>
      <c r="K420" s="170">
        <v>10</v>
      </c>
      <c r="L420" s="171">
        <v>2450</v>
      </c>
      <c r="M420" s="171">
        <v>7242</v>
      </c>
      <c r="N420" s="172">
        <f t="shared" si="70"/>
        <v>9692</v>
      </c>
      <c r="O420" s="173">
        <v>2450</v>
      </c>
      <c r="P420" s="173">
        <v>7242</v>
      </c>
      <c r="Q420" s="174">
        <f t="shared" si="71"/>
        <v>9692</v>
      </c>
      <c r="R420" s="57" t="s">
        <v>1141</v>
      </c>
      <c r="S420" s="177"/>
    </row>
    <row r="421" spans="1:20" s="183" customFormat="1" ht="12.75" customHeight="1">
      <c r="A421" s="57">
        <v>27</v>
      </c>
      <c r="B421" s="179" t="s">
        <v>964</v>
      </c>
      <c r="C421" s="233" t="s">
        <v>1048</v>
      </c>
      <c r="D421" s="234" t="s">
        <v>1049</v>
      </c>
      <c r="E421" s="180">
        <v>1</v>
      </c>
      <c r="F421" s="180" t="s">
        <v>1050</v>
      </c>
      <c r="G421" s="180" t="s">
        <v>1051</v>
      </c>
      <c r="H421" s="236" t="s">
        <v>1052</v>
      </c>
      <c r="I421" s="180" t="s">
        <v>1053</v>
      </c>
      <c r="J421" s="233" t="s">
        <v>49</v>
      </c>
      <c r="K421" s="181">
        <v>13</v>
      </c>
      <c r="L421" s="171">
        <v>4163</v>
      </c>
      <c r="M421" s="171">
        <v>10888</v>
      </c>
      <c r="N421" s="172">
        <f t="shared" si="70"/>
        <v>15051</v>
      </c>
      <c r="O421" s="171">
        <v>4163</v>
      </c>
      <c r="P421" s="171">
        <v>10888</v>
      </c>
      <c r="Q421" s="172">
        <f t="shared" si="71"/>
        <v>15051</v>
      </c>
      <c r="R421" s="57" t="s">
        <v>1141</v>
      </c>
      <c r="S421" s="182"/>
    </row>
    <row r="422" spans="1:20" s="97" customFormat="1" ht="12.75" customHeight="1">
      <c r="A422" s="57">
        <v>28</v>
      </c>
      <c r="B422" s="165" t="s">
        <v>964</v>
      </c>
      <c r="C422" s="233" t="s">
        <v>1054</v>
      </c>
      <c r="D422" s="234" t="s">
        <v>996</v>
      </c>
      <c r="E422" s="168" t="s">
        <v>86</v>
      </c>
      <c r="F422" s="168" t="s">
        <v>997</v>
      </c>
      <c r="G422" s="168" t="s">
        <v>62</v>
      </c>
      <c r="H422" s="236" t="s">
        <v>1055</v>
      </c>
      <c r="I422" s="168">
        <v>55202492</v>
      </c>
      <c r="J422" s="233" t="s">
        <v>47</v>
      </c>
      <c r="K422" s="170">
        <v>23</v>
      </c>
      <c r="L422" s="171">
        <v>8170</v>
      </c>
      <c r="M422" s="171">
        <v>15100</v>
      </c>
      <c r="N422" s="172">
        <f t="shared" si="70"/>
        <v>23270</v>
      </c>
      <c r="O422" s="173">
        <v>8170</v>
      </c>
      <c r="P422" s="173">
        <v>15100</v>
      </c>
      <c r="Q422" s="174">
        <f t="shared" si="71"/>
        <v>23270</v>
      </c>
      <c r="R422" s="57" t="s">
        <v>1141</v>
      </c>
      <c r="S422" s="177"/>
    </row>
    <row r="423" spans="1:20" s="97" customFormat="1" ht="12.75" customHeight="1">
      <c r="A423" s="57">
        <v>29</v>
      </c>
      <c r="B423" s="165" t="s">
        <v>964</v>
      </c>
      <c r="C423" s="233" t="s">
        <v>1054</v>
      </c>
      <c r="D423" s="234" t="s">
        <v>996</v>
      </c>
      <c r="E423" s="168" t="s">
        <v>86</v>
      </c>
      <c r="F423" s="168" t="s">
        <v>997</v>
      </c>
      <c r="G423" s="168" t="s">
        <v>62</v>
      </c>
      <c r="H423" s="236" t="s">
        <v>1056</v>
      </c>
      <c r="I423" s="168">
        <v>55202491</v>
      </c>
      <c r="J423" s="233" t="s">
        <v>47</v>
      </c>
      <c r="K423" s="170">
        <v>21</v>
      </c>
      <c r="L423" s="171">
        <v>3219</v>
      </c>
      <c r="M423" s="171">
        <v>5825</v>
      </c>
      <c r="N423" s="172">
        <f t="shared" si="70"/>
        <v>9044</v>
      </c>
      <c r="O423" s="173">
        <v>3219</v>
      </c>
      <c r="P423" s="173">
        <v>5825</v>
      </c>
      <c r="Q423" s="174">
        <f t="shared" si="71"/>
        <v>9044</v>
      </c>
      <c r="R423" s="57" t="s">
        <v>1141</v>
      </c>
      <c r="S423" s="177"/>
    </row>
    <row r="424" spans="1:20" s="97" customFormat="1" ht="12.75" customHeight="1">
      <c r="A424" s="57">
        <v>30</v>
      </c>
      <c r="B424" s="165" t="s">
        <v>964</v>
      </c>
      <c r="C424" s="233" t="s">
        <v>1057</v>
      </c>
      <c r="D424" s="234" t="s">
        <v>996</v>
      </c>
      <c r="E424" s="168" t="s">
        <v>86</v>
      </c>
      <c r="F424" s="168" t="s">
        <v>997</v>
      </c>
      <c r="G424" s="168" t="s">
        <v>62</v>
      </c>
      <c r="H424" s="236" t="s">
        <v>1058</v>
      </c>
      <c r="I424" s="168">
        <v>55202495</v>
      </c>
      <c r="J424" s="233" t="s">
        <v>47</v>
      </c>
      <c r="K424" s="170">
        <v>30</v>
      </c>
      <c r="L424" s="171">
        <v>43915</v>
      </c>
      <c r="M424" s="171">
        <v>28543</v>
      </c>
      <c r="N424" s="172">
        <f t="shared" si="70"/>
        <v>72458</v>
      </c>
      <c r="O424" s="173">
        <v>43915</v>
      </c>
      <c r="P424" s="173">
        <v>28543</v>
      </c>
      <c r="Q424" s="174">
        <f t="shared" si="71"/>
        <v>72458</v>
      </c>
      <c r="R424" s="57" t="s">
        <v>1141</v>
      </c>
      <c r="S424" s="177"/>
    </row>
    <row r="425" spans="1:20" s="97" customFormat="1" ht="12.75" customHeight="1">
      <c r="A425" s="57">
        <v>31</v>
      </c>
      <c r="B425" s="165" t="s">
        <v>964</v>
      </c>
      <c r="C425" s="233" t="s">
        <v>1059</v>
      </c>
      <c r="D425" s="234" t="s">
        <v>1060</v>
      </c>
      <c r="E425" s="168">
        <v>26</v>
      </c>
      <c r="F425" s="168" t="s">
        <v>1061</v>
      </c>
      <c r="G425" s="168" t="s">
        <v>62</v>
      </c>
      <c r="H425" s="236" t="s">
        <v>1062</v>
      </c>
      <c r="I425" s="168" t="s">
        <v>1063</v>
      </c>
      <c r="J425" s="233" t="s">
        <v>58</v>
      </c>
      <c r="K425" s="170">
        <v>60</v>
      </c>
      <c r="L425" s="171">
        <v>152964</v>
      </c>
      <c r="M425" s="171">
        <v>0</v>
      </c>
      <c r="N425" s="172">
        <f t="shared" si="70"/>
        <v>152964</v>
      </c>
      <c r="O425" s="173">
        <v>152964</v>
      </c>
      <c r="P425" s="173">
        <v>0</v>
      </c>
      <c r="Q425" s="174">
        <f t="shared" si="71"/>
        <v>152964</v>
      </c>
      <c r="R425" s="57" t="s">
        <v>1141</v>
      </c>
      <c r="S425" s="177"/>
    </row>
    <row r="426" spans="1:20" s="97" customFormat="1" ht="12.75" customHeight="1">
      <c r="A426" s="57">
        <v>32</v>
      </c>
      <c r="B426" s="165" t="s">
        <v>964</v>
      </c>
      <c r="C426" s="237" t="s">
        <v>2606</v>
      </c>
      <c r="D426" s="238" t="s">
        <v>1060</v>
      </c>
      <c r="E426" s="168">
        <v>26</v>
      </c>
      <c r="F426" s="168" t="s">
        <v>1061</v>
      </c>
      <c r="G426" s="168" t="s">
        <v>62</v>
      </c>
      <c r="H426" s="239" t="s">
        <v>1064</v>
      </c>
      <c r="I426" s="168" t="s">
        <v>1065</v>
      </c>
      <c r="J426" s="237" t="s">
        <v>58</v>
      </c>
      <c r="K426" s="170">
        <v>70</v>
      </c>
      <c r="L426" s="173">
        <v>17902</v>
      </c>
      <c r="M426" s="173">
        <v>0</v>
      </c>
      <c r="N426" s="174">
        <f t="shared" si="70"/>
        <v>17902</v>
      </c>
      <c r="O426" s="173">
        <v>17902</v>
      </c>
      <c r="P426" s="173">
        <v>0</v>
      </c>
      <c r="Q426" s="174">
        <f t="shared" si="71"/>
        <v>17902</v>
      </c>
      <c r="R426" s="57" t="s">
        <v>1141</v>
      </c>
      <c r="S426" s="301" t="s">
        <v>2522</v>
      </c>
      <c r="T426" s="301"/>
    </row>
    <row r="427" spans="1:20" s="97" customFormat="1" ht="12.75" customHeight="1">
      <c r="A427" s="57">
        <v>33</v>
      </c>
      <c r="B427" s="165" t="s">
        <v>964</v>
      </c>
      <c r="C427" s="237" t="s">
        <v>1066</v>
      </c>
      <c r="D427" s="238" t="s">
        <v>1067</v>
      </c>
      <c r="E427" s="168" t="s">
        <v>115</v>
      </c>
      <c r="F427" s="168" t="s">
        <v>1061</v>
      </c>
      <c r="G427" s="168" t="s">
        <v>62</v>
      </c>
      <c r="H427" s="239" t="s">
        <v>1068</v>
      </c>
      <c r="I427" s="168" t="s">
        <v>1069</v>
      </c>
      <c r="J427" s="237" t="s">
        <v>58</v>
      </c>
      <c r="K427" s="170">
        <v>130</v>
      </c>
      <c r="L427" s="173">
        <v>147098</v>
      </c>
      <c r="M427" s="173">
        <v>0</v>
      </c>
      <c r="N427" s="174">
        <f t="shared" si="70"/>
        <v>147098</v>
      </c>
      <c r="O427" s="173">
        <v>147098</v>
      </c>
      <c r="P427" s="173">
        <v>0</v>
      </c>
      <c r="Q427" s="174">
        <f t="shared" si="71"/>
        <v>147098</v>
      </c>
      <c r="R427" s="57" t="s">
        <v>63</v>
      </c>
      <c r="S427" s="177"/>
    </row>
    <row r="428" spans="1:20" s="97" customFormat="1" ht="12.75" customHeight="1">
      <c r="A428" s="57">
        <v>34</v>
      </c>
      <c r="B428" s="165" t="s">
        <v>964</v>
      </c>
      <c r="C428" s="233" t="s">
        <v>1070</v>
      </c>
      <c r="D428" s="234" t="s">
        <v>1010</v>
      </c>
      <c r="E428" s="168">
        <v>53</v>
      </c>
      <c r="F428" s="168" t="s">
        <v>1011</v>
      </c>
      <c r="G428" s="168" t="s">
        <v>62</v>
      </c>
      <c r="H428" s="236" t="s">
        <v>1071</v>
      </c>
      <c r="I428" s="168">
        <v>58012347</v>
      </c>
      <c r="J428" s="233" t="s">
        <v>58</v>
      </c>
      <c r="K428" s="170">
        <v>124</v>
      </c>
      <c r="L428" s="171">
        <v>217233</v>
      </c>
      <c r="M428" s="171">
        <v>0</v>
      </c>
      <c r="N428" s="172">
        <f t="shared" si="70"/>
        <v>217233</v>
      </c>
      <c r="O428" s="173">
        <v>217233</v>
      </c>
      <c r="P428" s="173">
        <v>0</v>
      </c>
      <c r="Q428" s="174">
        <f t="shared" si="71"/>
        <v>217233</v>
      </c>
      <c r="R428" s="57" t="s">
        <v>1141</v>
      </c>
      <c r="S428" s="177"/>
    </row>
    <row r="429" spans="1:20" s="97" customFormat="1" ht="12.75" customHeight="1">
      <c r="A429" s="57">
        <v>35</v>
      </c>
      <c r="B429" s="165" t="s">
        <v>964</v>
      </c>
      <c r="C429" s="233" t="s">
        <v>1072</v>
      </c>
      <c r="D429" s="234" t="s">
        <v>1010</v>
      </c>
      <c r="E429" s="168">
        <v>53</v>
      </c>
      <c r="F429" s="168" t="s">
        <v>1011</v>
      </c>
      <c r="G429" s="168" t="s">
        <v>62</v>
      </c>
      <c r="H429" s="236" t="s">
        <v>1073</v>
      </c>
      <c r="I429" s="168">
        <v>58012346</v>
      </c>
      <c r="J429" s="233" t="s">
        <v>58</v>
      </c>
      <c r="K429" s="170">
        <v>150</v>
      </c>
      <c r="L429" s="171">
        <v>322920</v>
      </c>
      <c r="M429" s="171">
        <v>0</v>
      </c>
      <c r="N429" s="172">
        <f t="shared" si="70"/>
        <v>322920</v>
      </c>
      <c r="O429" s="173">
        <v>322920</v>
      </c>
      <c r="P429" s="173">
        <v>0</v>
      </c>
      <c r="Q429" s="174">
        <f t="shared" si="71"/>
        <v>322920</v>
      </c>
      <c r="R429" s="57" t="s">
        <v>1141</v>
      </c>
      <c r="S429" s="177"/>
    </row>
    <row r="430" spans="1:20" s="97" customFormat="1" ht="12.75" customHeight="1">
      <c r="A430" s="57">
        <v>36</v>
      </c>
      <c r="B430" s="165" t="s">
        <v>964</v>
      </c>
      <c r="C430" s="233" t="s">
        <v>1074</v>
      </c>
      <c r="D430" s="234" t="s">
        <v>1075</v>
      </c>
      <c r="E430" s="168">
        <v>5</v>
      </c>
      <c r="F430" s="168" t="s">
        <v>414</v>
      </c>
      <c r="G430" s="168" t="s">
        <v>415</v>
      </c>
      <c r="H430" s="236" t="s">
        <v>1076</v>
      </c>
      <c r="I430" s="168">
        <v>58011436</v>
      </c>
      <c r="J430" s="233" t="s">
        <v>58</v>
      </c>
      <c r="K430" s="170">
        <v>40</v>
      </c>
      <c r="L430" s="171">
        <v>75373</v>
      </c>
      <c r="M430" s="171">
        <v>0</v>
      </c>
      <c r="N430" s="172">
        <f t="shared" si="70"/>
        <v>75373</v>
      </c>
      <c r="O430" s="173">
        <v>75373</v>
      </c>
      <c r="P430" s="173">
        <v>0</v>
      </c>
      <c r="Q430" s="174">
        <f t="shared" si="71"/>
        <v>75373</v>
      </c>
      <c r="R430" s="57" t="s">
        <v>1141</v>
      </c>
      <c r="S430" s="177"/>
    </row>
    <row r="431" spans="1:20" s="97" customFormat="1" ht="12.75" customHeight="1">
      <c r="A431" s="57">
        <v>37</v>
      </c>
      <c r="B431" s="165" t="s">
        <v>964</v>
      </c>
      <c r="C431" s="233" t="s">
        <v>1077</v>
      </c>
      <c r="D431" s="234" t="s">
        <v>996</v>
      </c>
      <c r="E431" s="168" t="s">
        <v>86</v>
      </c>
      <c r="F431" s="168" t="s">
        <v>997</v>
      </c>
      <c r="G431" s="168" t="s">
        <v>62</v>
      </c>
      <c r="H431" s="236" t="s">
        <v>1078</v>
      </c>
      <c r="I431" s="168">
        <v>58011526</v>
      </c>
      <c r="J431" s="233" t="s">
        <v>378</v>
      </c>
      <c r="K431" s="170">
        <v>82</v>
      </c>
      <c r="L431" s="171">
        <v>62520</v>
      </c>
      <c r="M431" s="171">
        <v>37198</v>
      </c>
      <c r="N431" s="172">
        <f t="shared" si="70"/>
        <v>99718</v>
      </c>
      <c r="O431" s="173">
        <v>62520</v>
      </c>
      <c r="P431" s="173">
        <v>37198</v>
      </c>
      <c r="Q431" s="174">
        <f t="shared" si="71"/>
        <v>99718</v>
      </c>
      <c r="R431" s="57" t="s">
        <v>1141</v>
      </c>
      <c r="S431" s="177"/>
    </row>
    <row r="432" spans="1:20" s="97" customFormat="1" ht="12.75" customHeight="1">
      <c r="A432" s="57">
        <v>38</v>
      </c>
      <c r="B432" s="165" t="s">
        <v>964</v>
      </c>
      <c r="C432" s="233" t="s">
        <v>1079</v>
      </c>
      <c r="D432" s="234"/>
      <c r="E432" s="168"/>
      <c r="F432" s="168" t="s">
        <v>97</v>
      </c>
      <c r="G432" s="168" t="s">
        <v>98</v>
      </c>
      <c r="H432" s="236" t="s">
        <v>1080</v>
      </c>
      <c r="I432" s="168" t="s">
        <v>1081</v>
      </c>
      <c r="J432" s="233" t="s">
        <v>49</v>
      </c>
      <c r="K432" s="170">
        <v>5</v>
      </c>
      <c r="L432" s="171">
        <v>2547</v>
      </c>
      <c r="M432" s="171">
        <v>10354</v>
      </c>
      <c r="N432" s="172">
        <f t="shared" si="70"/>
        <v>12901</v>
      </c>
      <c r="O432" s="173">
        <v>2547</v>
      </c>
      <c r="P432" s="173">
        <v>10354</v>
      </c>
      <c r="Q432" s="174">
        <f t="shared" si="71"/>
        <v>12901</v>
      </c>
      <c r="R432" s="57" t="s">
        <v>1141</v>
      </c>
      <c r="S432" s="177"/>
    </row>
    <row r="433" spans="1:20" s="97" customFormat="1" ht="12.75" customHeight="1">
      <c r="A433" s="57">
        <v>39</v>
      </c>
      <c r="B433" s="165" t="s">
        <v>964</v>
      </c>
      <c r="C433" s="233" t="s">
        <v>1082</v>
      </c>
      <c r="D433" s="234"/>
      <c r="E433" s="168"/>
      <c r="F433" s="168" t="s">
        <v>97</v>
      </c>
      <c r="G433" s="168" t="s">
        <v>98</v>
      </c>
      <c r="H433" s="236" t="s">
        <v>1083</v>
      </c>
      <c r="I433" s="168" t="s">
        <v>1084</v>
      </c>
      <c r="J433" s="233" t="s">
        <v>49</v>
      </c>
      <c r="K433" s="170">
        <v>4</v>
      </c>
      <c r="L433" s="171">
        <v>305</v>
      </c>
      <c r="M433" s="171">
        <v>781</v>
      </c>
      <c r="N433" s="172">
        <f t="shared" si="70"/>
        <v>1086</v>
      </c>
      <c r="O433" s="173">
        <v>305</v>
      </c>
      <c r="P433" s="173">
        <v>781</v>
      </c>
      <c r="Q433" s="174">
        <f t="shared" si="71"/>
        <v>1086</v>
      </c>
      <c r="R433" s="57" t="s">
        <v>1141</v>
      </c>
      <c r="S433" s="177"/>
    </row>
    <row r="434" spans="1:20" s="97" customFormat="1" ht="12.75" customHeight="1">
      <c r="A434" s="57">
        <v>40</v>
      </c>
      <c r="B434" s="165" t="s">
        <v>964</v>
      </c>
      <c r="C434" s="233" t="s">
        <v>1085</v>
      </c>
      <c r="D434" s="234" t="s">
        <v>1086</v>
      </c>
      <c r="E434" s="168"/>
      <c r="F434" s="168" t="s">
        <v>1087</v>
      </c>
      <c r="G434" s="168" t="s">
        <v>1088</v>
      </c>
      <c r="H434" s="236" t="s">
        <v>1089</v>
      </c>
      <c r="I434" s="168" t="s">
        <v>1090</v>
      </c>
      <c r="J434" s="233" t="s">
        <v>49</v>
      </c>
      <c r="K434" s="170">
        <v>4</v>
      </c>
      <c r="L434" s="171">
        <v>7290</v>
      </c>
      <c r="M434" s="171">
        <v>15199</v>
      </c>
      <c r="N434" s="172">
        <f t="shared" si="70"/>
        <v>22489</v>
      </c>
      <c r="O434" s="173">
        <v>7290</v>
      </c>
      <c r="P434" s="173">
        <v>15199</v>
      </c>
      <c r="Q434" s="174">
        <f t="shared" si="71"/>
        <v>22489</v>
      </c>
      <c r="R434" s="57" t="s">
        <v>1141</v>
      </c>
      <c r="S434" s="177"/>
    </row>
    <row r="435" spans="1:20" s="97" customFormat="1" ht="12.75" customHeight="1">
      <c r="A435" s="57">
        <v>41</v>
      </c>
      <c r="B435" s="168" t="s">
        <v>964</v>
      </c>
      <c r="C435" s="240" t="s">
        <v>1091</v>
      </c>
      <c r="D435" s="234"/>
      <c r="E435" s="168"/>
      <c r="F435" s="168" t="s">
        <v>334</v>
      </c>
      <c r="G435" s="168" t="s">
        <v>335</v>
      </c>
      <c r="H435" s="236" t="s">
        <v>1092</v>
      </c>
      <c r="I435" s="168" t="s">
        <v>1093</v>
      </c>
      <c r="J435" s="233" t="s">
        <v>49</v>
      </c>
      <c r="K435" s="170">
        <v>10</v>
      </c>
      <c r="L435" s="171">
        <v>100</v>
      </c>
      <c r="M435" s="171">
        <v>100</v>
      </c>
      <c r="N435" s="172">
        <f t="shared" si="70"/>
        <v>200</v>
      </c>
      <c r="O435" s="173">
        <v>100</v>
      </c>
      <c r="P435" s="173">
        <v>100</v>
      </c>
      <c r="Q435" s="174">
        <f t="shared" si="71"/>
        <v>200</v>
      </c>
      <c r="R435" s="57" t="s">
        <v>1141</v>
      </c>
      <c r="S435" s="177"/>
    </row>
    <row r="436" spans="1:20" s="97" customFormat="1" ht="12.75" customHeight="1">
      <c r="A436" s="57">
        <v>42</v>
      </c>
      <c r="B436" s="168" t="s">
        <v>964</v>
      </c>
      <c r="C436" s="240" t="s">
        <v>1094</v>
      </c>
      <c r="D436" s="234"/>
      <c r="E436" s="168"/>
      <c r="F436" s="168" t="s">
        <v>334</v>
      </c>
      <c r="G436" s="168" t="s">
        <v>335</v>
      </c>
      <c r="H436" s="236" t="s">
        <v>1095</v>
      </c>
      <c r="I436" s="168" t="s">
        <v>1096</v>
      </c>
      <c r="J436" s="233" t="s">
        <v>49</v>
      </c>
      <c r="K436" s="170">
        <v>4</v>
      </c>
      <c r="L436" s="171">
        <v>50</v>
      </c>
      <c r="M436" s="171">
        <v>200</v>
      </c>
      <c r="N436" s="172">
        <f t="shared" si="70"/>
        <v>250</v>
      </c>
      <c r="O436" s="173">
        <v>50</v>
      </c>
      <c r="P436" s="173">
        <v>200</v>
      </c>
      <c r="Q436" s="174">
        <f t="shared" si="71"/>
        <v>250</v>
      </c>
      <c r="R436" s="57" t="s">
        <v>1141</v>
      </c>
      <c r="S436" s="177"/>
    </row>
    <row r="437" spans="1:20" s="97" customFormat="1" ht="12.75" customHeight="1">
      <c r="A437" s="57">
        <v>43</v>
      </c>
      <c r="B437" s="168" t="s">
        <v>964</v>
      </c>
      <c r="C437" s="240" t="s">
        <v>1097</v>
      </c>
      <c r="D437" s="234" t="s">
        <v>1098</v>
      </c>
      <c r="E437" s="168">
        <v>6</v>
      </c>
      <c r="F437" s="168" t="s">
        <v>374</v>
      </c>
      <c r="G437" s="168" t="s">
        <v>375</v>
      </c>
      <c r="H437" s="236" t="s">
        <v>1099</v>
      </c>
      <c r="I437" s="168" t="s">
        <v>1100</v>
      </c>
      <c r="J437" s="233" t="s">
        <v>49</v>
      </c>
      <c r="K437" s="170">
        <v>20</v>
      </c>
      <c r="L437" s="171">
        <v>6563</v>
      </c>
      <c r="M437" s="171">
        <v>19333</v>
      </c>
      <c r="N437" s="172">
        <f t="shared" si="70"/>
        <v>25896</v>
      </c>
      <c r="O437" s="173">
        <v>6563</v>
      </c>
      <c r="P437" s="173">
        <v>19333</v>
      </c>
      <c r="Q437" s="174">
        <f t="shared" si="71"/>
        <v>25896</v>
      </c>
      <c r="R437" s="57" t="s">
        <v>1141</v>
      </c>
      <c r="S437" s="177"/>
    </row>
    <row r="438" spans="1:20" s="97" customFormat="1" ht="12.75" customHeight="1">
      <c r="A438" s="57">
        <v>44</v>
      </c>
      <c r="B438" s="168" t="s">
        <v>964</v>
      </c>
      <c r="C438" s="240" t="s">
        <v>1101</v>
      </c>
      <c r="D438" s="234" t="s">
        <v>1098</v>
      </c>
      <c r="E438" s="168">
        <v>6</v>
      </c>
      <c r="F438" s="168" t="s">
        <v>374</v>
      </c>
      <c r="G438" s="168" t="s">
        <v>375</v>
      </c>
      <c r="H438" s="236" t="s">
        <v>1102</v>
      </c>
      <c r="I438" s="168" t="s">
        <v>1103</v>
      </c>
      <c r="J438" s="233" t="s">
        <v>49</v>
      </c>
      <c r="K438" s="170">
        <v>14</v>
      </c>
      <c r="L438" s="171">
        <v>3116</v>
      </c>
      <c r="M438" s="171">
        <v>9301</v>
      </c>
      <c r="N438" s="172">
        <f t="shared" si="70"/>
        <v>12417</v>
      </c>
      <c r="O438" s="173">
        <v>3116</v>
      </c>
      <c r="P438" s="173">
        <v>9301</v>
      </c>
      <c r="Q438" s="174">
        <f t="shared" si="71"/>
        <v>12417</v>
      </c>
      <c r="R438" s="57" t="s">
        <v>1141</v>
      </c>
      <c r="S438" s="177"/>
    </row>
    <row r="439" spans="1:20" s="97" customFormat="1" ht="12.75" customHeight="1">
      <c r="A439" s="57">
        <v>45</v>
      </c>
      <c r="B439" s="168" t="s">
        <v>964</v>
      </c>
      <c r="C439" s="240" t="s">
        <v>1104</v>
      </c>
      <c r="D439" s="234" t="s">
        <v>1010</v>
      </c>
      <c r="E439" s="168">
        <v>53</v>
      </c>
      <c r="F439" s="168" t="s">
        <v>1011</v>
      </c>
      <c r="G439" s="168" t="s">
        <v>62</v>
      </c>
      <c r="H439" s="236" t="s">
        <v>1105</v>
      </c>
      <c r="I439" s="168">
        <v>58011651</v>
      </c>
      <c r="J439" s="233" t="s">
        <v>58</v>
      </c>
      <c r="K439" s="170">
        <v>200</v>
      </c>
      <c r="L439" s="171">
        <v>12602</v>
      </c>
      <c r="M439" s="171">
        <v>0</v>
      </c>
      <c r="N439" s="172">
        <f t="shared" si="70"/>
        <v>12602</v>
      </c>
      <c r="O439" s="173">
        <v>12602</v>
      </c>
      <c r="P439" s="173">
        <v>0</v>
      </c>
      <c r="Q439" s="174">
        <f t="shared" si="71"/>
        <v>12602</v>
      </c>
      <c r="R439" s="57" t="s">
        <v>1141</v>
      </c>
      <c r="S439" s="177"/>
    </row>
    <row r="440" spans="1:20" s="97" customFormat="1" ht="12.75" customHeight="1">
      <c r="A440" s="57">
        <v>46</v>
      </c>
      <c r="B440" s="168" t="s">
        <v>964</v>
      </c>
      <c r="C440" s="241" t="s">
        <v>1106</v>
      </c>
      <c r="D440" s="242" t="s">
        <v>1107</v>
      </c>
      <c r="E440" s="184">
        <v>6</v>
      </c>
      <c r="F440" s="184" t="s">
        <v>997</v>
      </c>
      <c r="G440" s="184" t="s">
        <v>62</v>
      </c>
      <c r="H440" s="243" t="s">
        <v>1108</v>
      </c>
      <c r="I440" s="184" t="s">
        <v>1109</v>
      </c>
      <c r="J440" s="244" t="s">
        <v>49</v>
      </c>
      <c r="K440" s="185">
        <v>5</v>
      </c>
      <c r="L440" s="186">
        <v>2358</v>
      </c>
      <c r="M440" s="186">
        <v>6839</v>
      </c>
      <c r="N440" s="172">
        <f t="shared" si="70"/>
        <v>9197</v>
      </c>
      <c r="O440" s="187">
        <v>2358</v>
      </c>
      <c r="P440" s="187">
        <v>6839</v>
      </c>
      <c r="Q440" s="174">
        <f t="shared" si="71"/>
        <v>9197</v>
      </c>
      <c r="R440" s="57" t="s">
        <v>1141</v>
      </c>
      <c r="S440" s="177"/>
    </row>
    <row r="441" spans="1:20" s="97" customFormat="1" ht="12.75" customHeight="1">
      <c r="A441" s="57">
        <v>47</v>
      </c>
      <c r="B441" s="168" t="s">
        <v>964</v>
      </c>
      <c r="C441" s="219" t="s">
        <v>1110</v>
      </c>
      <c r="D441" s="245" t="s">
        <v>1111</v>
      </c>
      <c r="E441" s="168"/>
      <c r="F441" s="168" t="s">
        <v>1112</v>
      </c>
      <c r="G441" s="168" t="s">
        <v>1113</v>
      </c>
      <c r="H441" s="246" t="s">
        <v>1114</v>
      </c>
      <c r="I441" s="168" t="s">
        <v>1115</v>
      </c>
      <c r="J441" s="74" t="s">
        <v>66</v>
      </c>
      <c r="K441" s="170">
        <v>10</v>
      </c>
      <c r="L441" s="186">
        <v>2358</v>
      </c>
      <c r="M441" s="186">
        <v>0</v>
      </c>
      <c r="N441" s="172">
        <f t="shared" si="70"/>
        <v>2358</v>
      </c>
      <c r="O441" s="187">
        <v>2358</v>
      </c>
      <c r="P441" s="187">
        <v>0</v>
      </c>
      <c r="Q441" s="174">
        <f t="shared" si="71"/>
        <v>2358</v>
      </c>
      <c r="R441" s="57" t="s">
        <v>2517</v>
      </c>
      <c r="S441" s="177"/>
    </row>
    <row r="442" spans="1:20" s="97" customFormat="1" ht="12.75" customHeight="1">
      <c r="A442" s="57">
        <v>48</v>
      </c>
      <c r="B442" s="188" t="s">
        <v>964</v>
      </c>
      <c r="C442" s="245" t="s">
        <v>1116</v>
      </c>
      <c r="D442" s="245" t="s">
        <v>1117</v>
      </c>
      <c r="E442" s="168">
        <v>15</v>
      </c>
      <c r="F442" s="189" t="s">
        <v>1118</v>
      </c>
      <c r="G442" s="168" t="s">
        <v>62</v>
      </c>
      <c r="H442" s="247" t="s">
        <v>1119</v>
      </c>
      <c r="I442" s="168" t="s">
        <v>1120</v>
      </c>
      <c r="J442" s="74" t="s">
        <v>58</v>
      </c>
      <c r="K442" s="170">
        <v>45</v>
      </c>
      <c r="L442" s="186">
        <v>50000</v>
      </c>
      <c r="M442" s="186">
        <v>0</v>
      </c>
      <c r="N442" s="172">
        <f t="shared" si="70"/>
        <v>50000</v>
      </c>
      <c r="O442" s="186">
        <v>50000</v>
      </c>
      <c r="P442" s="187">
        <v>0</v>
      </c>
      <c r="Q442" s="174">
        <f t="shared" si="71"/>
        <v>50000</v>
      </c>
      <c r="R442" s="57" t="s">
        <v>1141</v>
      </c>
      <c r="S442" s="177"/>
    </row>
    <row r="443" spans="1:20" s="97" customFormat="1">
      <c r="A443" s="275"/>
      <c r="B443" s="276"/>
      <c r="C443" s="276"/>
      <c r="D443" s="276"/>
      <c r="E443" s="276"/>
      <c r="F443" s="276"/>
      <c r="G443" s="276"/>
      <c r="H443" s="276"/>
      <c r="I443" s="276"/>
      <c r="J443" s="276"/>
      <c r="K443" s="277"/>
      <c r="L443" s="59">
        <f t="shared" ref="L443:Q443" si="72">SUM(L395:L442)</f>
        <v>1216404</v>
      </c>
      <c r="M443" s="59">
        <f t="shared" si="72"/>
        <v>332157</v>
      </c>
      <c r="N443" s="59">
        <f t="shared" si="72"/>
        <v>1548561</v>
      </c>
      <c r="O443" s="59">
        <f t="shared" si="72"/>
        <v>1216404</v>
      </c>
      <c r="P443" s="59">
        <f t="shared" si="72"/>
        <v>332157</v>
      </c>
      <c r="Q443" s="59">
        <f t="shared" si="72"/>
        <v>1548561</v>
      </c>
      <c r="R443" s="59"/>
      <c r="S443" s="177"/>
    </row>
    <row r="444" spans="1:20" ht="36" customHeight="1">
      <c r="A444" s="278"/>
      <c r="B444" s="278"/>
      <c r="C444" s="278"/>
      <c r="D444" s="278"/>
      <c r="E444" s="278"/>
      <c r="F444" s="278"/>
      <c r="G444" s="278"/>
      <c r="H444" s="278"/>
      <c r="I444" s="278"/>
      <c r="J444" s="278"/>
      <c r="K444" s="278"/>
      <c r="L444" s="20"/>
      <c r="M444" s="20"/>
      <c r="N444" s="20"/>
      <c r="O444" s="20"/>
      <c r="P444" s="20"/>
      <c r="Q444" s="20"/>
      <c r="R444" s="103"/>
    </row>
    <row r="445" spans="1:20" ht="32.1" customHeight="1">
      <c r="A445" s="52" t="s">
        <v>2500</v>
      </c>
      <c r="B445" s="269" t="s">
        <v>1121</v>
      </c>
      <c r="C445" s="270"/>
      <c r="D445" s="270"/>
      <c r="E445" s="270"/>
      <c r="F445" s="270"/>
      <c r="G445" s="270"/>
      <c r="H445" s="270"/>
      <c r="I445" s="270"/>
      <c r="J445" s="270"/>
      <c r="K445" s="271"/>
      <c r="L445" s="266" t="s">
        <v>251</v>
      </c>
      <c r="M445" s="266"/>
      <c r="N445" s="266"/>
      <c r="O445" s="266" t="s">
        <v>963</v>
      </c>
      <c r="P445" s="266"/>
      <c r="Q445" s="266"/>
      <c r="R445" s="273" t="s">
        <v>20</v>
      </c>
      <c r="S445" s="279" t="s">
        <v>1122</v>
      </c>
      <c r="T445" s="279"/>
    </row>
    <row r="446" spans="1:20" ht="42" customHeight="1">
      <c r="A446" s="53" t="s">
        <v>7</v>
      </c>
      <c r="B446" s="54" t="s">
        <v>27</v>
      </c>
      <c r="C446" s="54" t="s">
        <v>4</v>
      </c>
      <c r="D446" s="55" t="s">
        <v>5</v>
      </c>
      <c r="E446" s="55" t="s">
        <v>6</v>
      </c>
      <c r="F446" s="55" t="s">
        <v>8</v>
      </c>
      <c r="G446" s="55" t="s">
        <v>9</v>
      </c>
      <c r="H446" s="55" t="s">
        <v>22</v>
      </c>
      <c r="I446" s="55" t="s">
        <v>10</v>
      </c>
      <c r="J446" s="55" t="s">
        <v>11</v>
      </c>
      <c r="K446" s="53" t="s">
        <v>12</v>
      </c>
      <c r="L446" s="60" t="s">
        <v>13</v>
      </c>
      <c r="M446" s="53" t="s">
        <v>14</v>
      </c>
      <c r="N446" s="53" t="s">
        <v>3</v>
      </c>
      <c r="O446" s="60" t="s">
        <v>13</v>
      </c>
      <c r="P446" s="53" t="s">
        <v>14</v>
      </c>
      <c r="Q446" s="53" t="s">
        <v>3</v>
      </c>
      <c r="R446" s="274"/>
      <c r="S446" s="190" t="s">
        <v>1123</v>
      </c>
      <c r="T446" s="53" t="s">
        <v>2523</v>
      </c>
    </row>
    <row r="447" spans="1:20" s="97" customFormat="1" ht="12.75" customHeight="1">
      <c r="A447" s="57">
        <v>1</v>
      </c>
      <c r="B447" s="165" t="s">
        <v>964</v>
      </c>
      <c r="C447" s="233" t="s">
        <v>1124</v>
      </c>
      <c r="D447" s="234" t="s">
        <v>1125</v>
      </c>
      <c r="E447" s="168" t="s">
        <v>19</v>
      </c>
      <c r="F447" s="168" t="s">
        <v>1035</v>
      </c>
      <c r="G447" s="168" t="s">
        <v>1036</v>
      </c>
      <c r="H447" s="236" t="s">
        <v>1126</v>
      </c>
      <c r="I447" s="168" t="s">
        <v>1127</v>
      </c>
      <c r="J447" s="233" t="s">
        <v>58</v>
      </c>
      <c r="K447" s="170">
        <v>90</v>
      </c>
      <c r="L447" s="173">
        <v>175361</v>
      </c>
      <c r="M447" s="173">
        <v>0</v>
      </c>
      <c r="N447" s="174">
        <f>L447+M447</f>
        <v>175361</v>
      </c>
      <c r="O447" s="173">
        <v>175361</v>
      </c>
      <c r="P447" s="173">
        <v>0</v>
      </c>
      <c r="Q447" s="174">
        <f>O447+P447</f>
        <v>175361</v>
      </c>
      <c r="R447" s="57" t="s">
        <v>1141</v>
      </c>
      <c r="S447" s="144" t="s">
        <v>1128</v>
      </c>
      <c r="T447" s="226" t="s">
        <v>498</v>
      </c>
    </row>
    <row r="448" spans="1:20" s="97" customFormat="1" ht="12.75" customHeight="1">
      <c r="A448" s="57">
        <v>2</v>
      </c>
      <c r="B448" s="165" t="s">
        <v>964</v>
      </c>
      <c r="C448" s="233" t="s">
        <v>1129</v>
      </c>
      <c r="D448" s="234" t="s">
        <v>1125</v>
      </c>
      <c r="E448" s="168" t="s">
        <v>19</v>
      </c>
      <c r="F448" s="168" t="s">
        <v>1035</v>
      </c>
      <c r="G448" s="168" t="s">
        <v>1036</v>
      </c>
      <c r="H448" s="236" t="s">
        <v>1130</v>
      </c>
      <c r="I448" s="168" t="s">
        <v>1131</v>
      </c>
      <c r="J448" s="233" t="s">
        <v>58</v>
      </c>
      <c r="K448" s="170">
        <v>80</v>
      </c>
      <c r="L448" s="173">
        <v>107047</v>
      </c>
      <c r="M448" s="173">
        <v>0</v>
      </c>
      <c r="N448" s="174">
        <f>L448+M448</f>
        <v>107047</v>
      </c>
      <c r="O448" s="173">
        <v>107047</v>
      </c>
      <c r="P448" s="173">
        <v>0</v>
      </c>
      <c r="Q448" s="174">
        <f>O448+P448</f>
        <v>107047</v>
      </c>
      <c r="R448" s="57" t="s">
        <v>1141</v>
      </c>
      <c r="S448" s="144" t="s">
        <v>1132</v>
      </c>
      <c r="T448" s="226" t="s">
        <v>498</v>
      </c>
    </row>
    <row r="449" spans="1:20" s="97" customFormat="1" ht="12.75" customHeight="1">
      <c r="A449" s="57">
        <v>3</v>
      </c>
      <c r="B449" s="165" t="s">
        <v>964</v>
      </c>
      <c r="C449" s="233" t="s">
        <v>1133</v>
      </c>
      <c r="D449" s="234" t="s">
        <v>1134</v>
      </c>
      <c r="E449" s="168" t="s">
        <v>123</v>
      </c>
      <c r="F449" s="168" t="s">
        <v>1035</v>
      </c>
      <c r="G449" s="168" t="s">
        <v>1036</v>
      </c>
      <c r="H449" s="236" t="s">
        <v>1135</v>
      </c>
      <c r="I449" s="168" t="s">
        <v>1136</v>
      </c>
      <c r="J449" s="233" t="s">
        <v>58</v>
      </c>
      <c r="K449" s="170">
        <v>150</v>
      </c>
      <c r="L449" s="173">
        <v>131575</v>
      </c>
      <c r="M449" s="173">
        <v>0</v>
      </c>
      <c r="N449" s="174">
        <f>L449+M449</f>
        <v>131575</v>
      </c>
      <c r="O449" s="173">
        <v>131575</v>
      </c>
      <c r="P449" s="173">
        <v>0</v>
      </c>
      <c r="Q449" s="174">
        <f>O449+P449</f>
        <v>131575</v>
      </c>
      <c r="R449" s="57" t="s">
        <v>1141</v>
      </c>
      <c r="S449" s="144" t="s">
        <v>1128</v>
      </c>
      <c r="T449" s="226" t="s">
        <v>498</v>
      </c>
    </row>
    <row r="450" spans="1:20" s="97" customFormat="1" ht="12.75" customHeight="1">
      <c r="A450" s="57">
        <v>4</v>
      </c>
      <c r="B450" s="165" t="s">
        <v>964</v>
      </c>
      <c r="C450" s="233" t="s">
        <v>1137</v>
      </c>
      <c r="D450" s="234" t="s">
        <v>1134</v>
      </c>
      <c r="E450" s="168" t="s">
        <v>123</v>
      </c>
      <c r="F450" s="168" t="s">
        <v>1035</v>
      </c>
      <c r="G450" s="168" t="s">
        <v>1036</v>
      </c>
      <c r="H450" s="236" t="s">
        <v>1138</v>
      </c>
      <c r="I450" s="168" t="s">
        <v>1139</v>
      </c>
      <c r="J450" s="233" t="s">
        <v>58</v>
      </c>
      <c r="K450" s="170">
        <v>200</v>
      </c>
      <c r="L450" s="173">
        <v>38490</v>
      </c>
      <c r="M450" s="173">
        <v>0</v>
      </c>
      <c r="N450" s="174">
        <f>L450+M450</f>
        <v>38490</v>
      </c>
      <c r="O450" s="173">
        <v>38490</v>
      </c>
      <c r="P450" s="173">
        <v>0</v>
      </c>
      <c r="Q450" s="174">
        <f>O450+P450</f>
        <v>38490</v>
      </c>
      <c r="R450" s="57" t="s">
        <v>1141</v>
      </c>
      <c r="S450" s="144" t="s">
        <v>1140</v>
      </c>
      <c r="T450" s="226" t="s">
        <v>498</v>
      </c>
    </row>
    <row r="451" spans="1:20" s="97" customFormat="1">
      <c r="A451" s="275"/>
      <c r="B451" s="276"/>
      <c r="C451" s="276"/>
      <c r="D451" s="276"/>
      <c r="E451" s="276"/>
      <c r="F451" s="276"/>
      <c r="G451" s="276"/>
      <c r="H451" s="276"/>
      <c r="I451" s="276"/>
      <c r="J451" s="276"/>
      <c r="K451" s="277"/>
      <c r="L451" s="59">
        <f t="shared" ref="L451:Q451" si="73">SUM(L447:L450)</f>
        <v>452473</v>
      </c>
      <c r="M451" s="59">
        <f t="shared" si="73"/>
        <v>0</v>
      </c>
      <c r="N451" s="59">
        <f t="shared" si="73"/>
        <v>452473</v>
      </c>
      <c r="O451" s="59">
        <f t="shared" si="73"/>
        <v>452473</v>
      </c>
      <c r="P451" s="59">
        <f t="shared" si="73"/>
        <v>0</v>
      </c>
      <c r="Q451" s="59">
        <f t="shared" si="73"/>
        <v>452473</v>
      </c>
      <c r="R451" s="59"/>
      <c r="S451" s="177"/>
    </row>
    <row r="452" spans="1:20" ht="36" customHeight="1">
      <c r="A452" s="278"/>
      <c r="B452" s="278"/>
      <c r="C452" s="278"/>
      <c r="D452" s="278"/>
      <c r="E452" s="278"/>
      <c r="F452" s="278"/>
      <c r="G452" s="278"/>
      <c r="H452" s="278"/>
      <c r="I452" s="278"/>
      <c r="J452" s="278"/>
      <c r="K452" s="278"/>
      <c r="L452" s="278"/>
      <c r="M452" s="278"/>
      <c r="N452" s="278"/>
      <c r="O452" s="278"/>
      <c r="P452" s="278"/>
      <c r="Q452" s="278"/>
      <c r="R452" s="278"/>
    </row>
    <row r="453" spans="1:20" ht="31.5" customHeight="1">
      <c r="A453" s="52" t="s">
        <v>57</v>
      </c>
      <c r="B453" s="269" t="s">
        <v>2484</v>
      </c>
      <c r="C453" s="270"/>
      <c r="D453" s="270"/>
      <c r="E453" s="270"/>
      <c r="F453" s="270"/>
      <c r="G453" s="270"/>
      <c r="H453" s="270"/>
      <c r="I453" s="270"/>
      <c r="J453" s="270"/>
      <c r="K453" s="271"/>
      <c r="L453" s="266" t="s">
        <v>251</v>
      </c>
      <c r="M453" s="266"/>
      <c r="N453" s="266"/>
      <c r="O453" s="266" t="s">
        <v>963</v>
      </c>
      <c r="P453" s="266"/>
      <c r="Q453" s="266"/>
      <c r="R453" s="273" t="s">
        <v>20</v>
      </c>
      <c r="S453" s="279" t="s">
        <v>1122</v>
      </c>
      <c r="T453" s="279"/>
    </row>
    <row r="454" spans="1:20" ht="42" customHeight="1">
      <c r="A454" s="53" t="s">
        <v>7</v>
      </c>
      <c r="B454" s="54" t="s">
        <v>27</v>
      </c>
      <c r="C454" s="54" t="s">
        <v>4</v>
      </c>
      <c r="D454" s="55" t="s">
        <v>5</v>
      </c>
      <c r="E454" s="55" t="s">
        <v>6</v>
      </c>
      <c r="F454" s="55" t="s">
        <v>8</v>
      </c>
      <c r="G454" s="55" t="s">
        <v>9</v>
      </c>
      <c r="H454" s="55" t="s">
        <v>22</v>
      </c>
      <c r="I454" s="55" t="s">
        <v>10</v>
      </c>
      <c r="J454" s="55" t="s">
        <v>11</v>
      </c>
      <c r="K454" s="53" t="s">
        <v>12</v>
      </c>
      <c r="L454" s="60" t="s">
        <v>13</v>
      </c>
      <c r="M454" s="53" t="s">
        <v>14</v>
      </c>
      <c r="N454" s="53" t="s">
        <v>3</v>
      </c>
      <c r="O454" s="60" t="s">
        <v>13</v>
      </c>
      <c r="P454" s="53" t="s">
        <v>14</v>
      </c>
      <c r="Q454" s="53" t="s">
        <v>3</v>
      </c>
      <c r="R454" s="274"/>
      <c r="S454" s="190" t="s">
        <v>1123</v>
      </c>
      <c r="T454" s="53" t="s">
        <v>2509</v>
      </c>
    </row>
    <row r="455" spans="1:20" ht="12.75" customHeight="1">
      <c r="A455" s="57">
        <v>1</v>
      </c>
      <c r="B455" s="229" t="s">
        <v>2485</v>
      </c>
      <c r="C455" s="13" t="s">
        <v>2019</v>
      </c>
      <c r="D455" s="13" t="s">
        <v>1895</v>
      </c>
      <c r="E455" s="13" t="s">
        <v>2020</v>
      </c>
      <c r="F455" s="13" t="s">
        <v>208</v>
      </c>
      <c r="G455" s="13" t="s">
        <v>1895</v>
      </c>
      <c r="H455" s="13" t="s">
        <v>2021</v>
      </c>
      <c r="I455" s="13" t="s">
        <v>2022</v>
      </c>
      <c r="J455" s="13" t="s">
        <v>54</v>
      </c>
      <c r="K455" s="13">
        <v>9</v>
      </c>
      <c r="L455" s="104">
        <v>90</v>
      </c>
      <c r="M455" s="104">
        <v>180</v>
      </c>
      <c r="N455" s="17">
        <f>L455+M455</f>
        <v>270</v>
      </c>
      <c r="O455" s="104">
        <v>90</v>
      </c>
      <c r="P455" s="104">
        <v>180</v>
      </c>
      <c r="Q455" s="17">
        <f t="shared" ref="Q455:Q492" si="74">O455+P455</f>
        <v>270</v>
      </c>
      <c r="R455" s="57" t="s">
        <v>128</v>
      </c>
      <c r="S455" s="177"/>
    </row>
    <row r="456" spans="1:20" s="189" customFormat="1" ht="12.75" customHeight="1">
      <c r="A456" s="95">
        <v>2</v>
      </c>
      <c r="B456" s="229" t="s">
        <v>2485</v>
      </c>
      <c r="C456" s="169" t="s">
        <v>2023</v>
      </c>
      <c r="D456" s="169" t="s">
        <v>1897</v>
      </c>
      <c r="E456" s="169">
        <v>105</v>
      </c>
      <c r="F456" s="169" t="s">
        <v>208</v>
      </c>
      <c r="G456" s="169" t="s">
        <v>1897</v>
      </c>
      <c r="H456" s="169" t="s">
        <v>2024</v>
      </c>
      <c r="I456" s="169" t="s">
        <v>2025</v>
      </c>
      <c r="J456" s="169" t="s">
        <v>66</v>
      </c>
      <c r="K456" s="169">
        <v>6.2</v>
      </c>
      <c r="L456" s="142">
        <v>120</v>
      </c>
      <c r="M456" s="142">
        <v>0</v>
      </c>
      <c r="N456" s="143">
        <f t="shared" ref="N456:N492" si="75">L456+M456</f>
        <v>120</v>
      </c>
      <c r="O456" s="142">
        <v>120</v>
      </c>
      <c r="P456" s="142">
        <v>0</v>
      </c>
      <c r="Q456" s="143">
        <f t="shared" si="74"/>
        <v>120</v>
      </c>
      <c r="R456" s="95" t="s">
        <v>128</v>
      </c>
      <c r="S456" s="177"/>
    </row>
    <row r="457" spans="1:20" ht="12.75" customHeight="1">
      <c r="A457" s="57">
        <v>3</v>
      </c>
      <c r="B457" s="229" t="s">
        <v>2485</v>
      </c>
      <c r="C457" s="193" t="s">
        <v>2026</v>
      </c>
      <c r="D457" s="193" t="s">
        <v>2027</v>
      </c>
      <c r="E457" s="193"/>
      <c r="F457" s="13" t="s">
        <v>208</v>
      </c>
      <c r="G457" s="13" t="s">
        <v>2027</v>
      </c>
      <c r="H457" s="13" t="s">
        <v>2028</v>
      </c>
      <c r="I457" s="193" t="s">
        <v>2029</v>
      </c>
      <c r="J457" s="193" t="s">
        <v>66</v>
      </c>
      <c r="K457" s="13">
        <v>11</v>
      </c>
      <c r="L457" s="194">
        <v>1104</v>
      </c>
      <c r="M457" s="194">
        <v>0</v>
      </c>
      <c r="N457" s="17">
        <f t="shared" si="75"/>
        <v>1104</v>
      </c>
      <c r="O457" s="194">
        <v>1104</v>
      </c>
      <c r="P457" s="194">
        <v>0</v>
      </c>
      <c r="Q457" s="17">
        <f t="shared" si="74"/>
        <v>1104</v>
      </c>
      <c r="R457" s="57" t="s">
        <v>128</v>
      </c>
      <c r="S457" s="177"/>
    </row>
    <row r="458" spans="1:20" ht="12.75" customHeight="1">
      <c r="A458" s="57">
        <v>4</v>
      </c>
      <c r="B458" s="229" t="s">
        <v>2485</v>
      </c>
      <c r="C458" s="13" t="s">
        <v>2026</v>
      </c>
      <c r="D458" s="13" t="s">
        <v>1926</v>
      </c>
      <c r="E458" s="13"/>
      <c r="F458" s="13" t="s">
        <v>208</v>
      </c>
      <c r="G458" s="13" t="s">
        <v>1926</v>
      </c>
      <c r="H458" s="13" t="s">
        <v>2030</v>
      </c>
      <c r="I458" s="13" t="s">
        <v>2031</v>
      </c>
      <c r="J458" s="13" t="s">
        <v>66</v>
      </c>
      <c r="K458" s="13">
        <v>14</v>
      </c>
      <c r="L458" s="104">
        <v>6958</v>
      </c>
      <c r="M458" s="104">
        <v>0</v>
      </c>
      <c r="N458" s="17">
        <f t="shared" si="75"/>
        <v>6958</v>
      </c>
      <c r="O458" s="104">
        <v>6958</v>
      </c>
      <c r="P458" s="104">
        <v>0</v>
      </c>
      <c r="Q458" s="17">
        <f t="shared" si="74"/>
        <v>6958</v>
      </c>
      <c r="R458" s="57" t="s">
        <v>128</v>
      </c>
      <c r="S458" s="177"/>
    </row>
    <row r="459" spans="1:20" ht="12.75" customHeight="1">
      <c r="A459" s="57">
        <v>5</v>
      </c>
      <c r="B459" s="229" t="s">
        <v>2485</v>
      </c>
      <c r="C459" s="13" t="s">
        <v>2026</v>
      </c>
      <c r="D459" s="13" t="s">
        <v>1938</v>
      </c>
      <c r="E459" s="13"/>
      <c r="F459" s="13" t="s">
        <v>208</v>
      </c>
      <c r="G459" s="13" t="s">
        <v>1938</v>
      </c>
      <c r="H459" s="13" t="s">
        <v>2032</v>
      </c>
      <c r="I459" s="13" t="s">
        <v>2033</v>
      </c>
      <c r="J459" s="13" t="s">
        <v>66</v>
      </c>
      <c r="K459" s="13">
        <v>7</v>
      </c>
      <c r="L459" s="104">
        <v>962</v>
      </c>
      <c r="M459" s="104">
        <v>0</v>
      </c>
      <c r="N459" s="17">
        <f t="shared" si="75"/>
        <v>962</v>
      </c>
      <c r="O459" s="104">
        <v>962</v>
      </c>
      <c r="P459" s="104">
        <v>0</v>
      </c>
      <c r="Q459" s="17">
        <f t="shared" si="74"/>
        <v>962</v>
      </c>
      <c r="R459" s="57" t="s">
        <v>128</v>
      </c>
      <c r="S459" s="177"/>
    </row>
    <row r="460" spans="1:20" ht="12.75" customHeight="1">
      <c r="A460" s="57">
        <v>6</v>
      </c>
      <c r="B460" s="229" t="s">
        <v>2485</v>
      </c>
      <c r="C460" s="13" t="s">
        <v>2034</v>
      </c>
      <c r="D460" s="13" t="s">
        <v>1986</v>
      </c>
      <c r="E460" s="13"/>
      <c r="F460" s="13" t="s">
        <v>208</v>
      </c>
      <c r="G460" s="13" t="s">
        <v>209</v>
      </c>
      <c r="H460" s="13" t="s">
        <v>2035</v>
      </c>
      <c r="I460" s="13" t="s">
        <v>2036</v>
      </c>
      <c r="J460" s="13" t="s">
        <v>49</v>
      </c>
      <c r="K460" s="13">
        <v>10</v>
      </c>
      <c r="L460" s="104">
        <v>93</v>
      </c>
      <c r="M460" s="104">
        <v>310</v>
      </c>
      <c r="N460" s="17">
        <f t="shared" si="75"/>
        <v>403</v>
      </c>
      <c r="O460" s="104">
        <v>93</v>
      </c>
      <c r="P460" s="104">
        <v>310</v>
      </c>
      <c r="Q460" s="17">
        <f t="shared" si="74"/>
        <v>403</v>
      </c>
      <c r="R460" s="57" t="s">
        <v>128</v>
      </c>
      <c r="S460" s="177"/>
    </row>
    <row r="461" spans="1:20" s="189" customFormat="1" ht="12.75" customHeight="1">
      <c r="A461" s="95">
        <v>7</v>
      </c>
      <c r="B461" s="229" t="s">
        <v>2485</v>
      </c>
      <c r="C461" s="169" t="s">
        <v>2037</v>
      </c>
      <c r="D461" s="169" t="s">
        <v>2016</v>
      </c>
      <c r="E461" s="169">
        <v>20</v>
      </c>
      <c r="F461" s="169" t="s">
        <v>208</v>
      </c>
      <c r="G461" s="169" t="s">
        <v>209</v>
      </c>
      <c r="H461" s="169" t="s">
        <v>2038</v>
      </c>
      <c r="I461" s="169" t="s">
        <v>2039</v>
      </c>
      <c r="J461" s="169" t="s">
        <v>49</v>
      </c>
      <c r="K461" s="169" t="s">
        <v>96</v>
      </c>
      <c r="L461" s="142">
        <v>18900</v>
      </c>
      <c r="M461" s="142">
        <v>6000</v>
      </c>
      <c r="N461" s="143">
        <f t="shared" si="75"/>
        <v>24900</v>
      </c>
      <c r="O461" s="142">
        <v>18900</v>
      </c>
      <c r="P461" s="142">
        <v>6000</v>
      </c>
      <c r="Q461" s="143">
        <f t="shared" si="74"/>
        <v>24900</v>
      </c>
      <c r="R461" s="95" t="s">
        <v>128</v>
      </c>
      <c r="S461" s="177"/>
    </row>
    <row r="462" spans="1:20" s="189" customFormat="1" ht="12.75" customHeight="1">
      <c r="A462" s="95">
        <v>8</v>
      </c>
      <c r="B462" s="229" t="s">
        <v>2485</v>
      </c>
      <c r="C462" s="169" t="s">
        <v>2040</v>
      </c>
      <c r="D462" s="169" t="s">
        <v>108</v>
      </c>
      <c r="E462" s="169"/>
      <c r="F462" s="169" t="s">
        <v>208</v>
      </c>
      <c r="G462" s="169" t="s">
        <v>209</v>
      </c>
      <c r="H462" s="169" t="s">
        <v>2041</v>
      </c>
      <c r="I462" s="169" t="s">
        <v>2042</v>
      </c>
      <c r="J462" s="169" t="s">
        <v>49</v>
      </c>
      <c r="K462" s="169">
        <v>7</v>
      </c>
      <c r="L462" s="142">
        <v>67</v>
      </c>
      <c r="M462" s="142">
        <v>220</v>
      </c>
      <c r="N462" s="143">
        <f t="shared" si="75"/>
        <v>287</v>
      </c>
      <c r="O462" s="142">
        <v>67</v>
      </c>
      <c r="P462" s="142">
        <v>220</v>
      </c>
      <c r="Q462" s="143">
        <f t="shared" si="74"/>
        <v>287</v>
      </c>
      <c r="R462" s="95" t="s">
        <v>128</v>
      </c>
      <c r="S462" s="177"/>
    </row>
    <row r="463" spans="1:20" s="189" customFormat="1" ht="11.25" customHeight="1">
      <c r="A463" s="95">
        <v>9</v>
      </c>
      <c r="B463" s="229" t="s">
        <v>2485</v>
      </c>
      <c r="C463" s="195" t="s">
        <v>2040</v>
      </c>
      <c r="D463" s="195" t="s">
        <v>100</v>
      </c>
      <c r="E463" s="195"/>
      <c r="F463" s="169" t="s">
        <v>208</v>
      </c>
      <c r="G463" s="169" t="s">
        <v>209</v>
      </c>
      <c r="H463" s="169" t="s">
        <v>2043</v>
      </c>
      <c r="I463" s="195" t="s">
        <v>2044</v>
      </c>
      <c r="J463" s="195" t="s">
        <v>49</v>
      </c>
      <c r="K463" s="169">
        <v>4</v>
      </c>
      <c r="L463" s="196">
        <v>72</v>
      </c>
      <c r="M463" s="196">
        <v>210</v>
      </c>
      <c r="N463" s="143">
        <f t="shared" si="75"/>
        <v>282</v>
      </c>
      <c r="O463" s="196">
        <v>72</v>
      </c>
      <c r="P463" s="196">
        <v>210</v>
      </c>
      <c r="Q463" s="143">
        <f t="shared" si="74"/>
        <v>282</v>
      </c>
      <c r="R463" s="95" t="s">
        <v>128</v>
      </c>
      <c r="S463" s="177"/>
    </row>
    <row r="464" spans="1:20" s="189" customFormat="1" ht="12.75" customHeight="1">
      <c r="A464" s="95">
        <v>10</v>
      </c>
      <c r="B464" s="229" t="s">
        <v>2485</v>
      </c>
      <c r="C464" s="169" t="s">
        <v>2045</v>
      </c>
      <c r="D464" s="169" t="s">
        <v>2016</v>
      </c>
      <c r="E464" s="169">
        <v>20</v>
      </c>
      <c r="F464" s="169" t="s">
        <v>208</v>
      </c>
      <c r="G464" s="169" t="s">
        <v>209</v>
      </c>
      <c r="H464" s="169" t="s">
        <v>2046</v>
      </c>
      <c r="I464" s="169" t="s">
        <v>2047</v>
      </c>
      <c r="J464" s="169" t="s">
        <v>66</v>
      </c>
      <c r="K464" s="169">
        <v>38</v>
      </c>
      <c r="L464" s="142">
        <v>18900</v>
      </c>
      <c r="M464" s="142">
        <v>0</v>
      </c>
      <c r="N464" s="143">
        <f t="shared" si="75"/>
        <v>18900</v>
      </c>
      <c r="O464" s="142">
        <v>18900</v>
      </c>
      <c r="P464" s="142">
        <v>0</v>
      </c>
      <c r="Q464" s="143">
        <f t="shared" si="74"/>
        <v>18900</v>
      </c>
      <c r="R464" s="95" t="s">
        <v>128</v>
      </c>
      <c r="S464" s="177"/>
    </row>
    <row r="465" spans="1:19" s="189" customFormat="1" ht="12.75" customHeight="1">
      <c r="A465" s="95">
        <v>11</v>
      </c>
      <c r="B465" s="229" t="s">
        <v>2485</v>
      </c>
      <c r="C465" s="169" t="s">
        <v>2048</v>
      </c>
      <c r="D465" s="169" t="s">
        <v>69</v>
      </c>
      <c r="E465" s="169"/>
      <c r="F465" s="169" t="s">
        <v>208</v>
      </c>
      <c r="G465" s="169" t="s">
        <v>209</v>
      </c>
      <c r="H465" s="169" t="s">
        <v>2049</v>
      </c>
      <c r="I465" s="169" t="s">
        <v>2050</v>
      </c>
      <c r="J465" s="169" t="s">
        <v>49</v>
      </c>
      <c r="K465" s="169">
        <v>7</v>
      </c>
      <c r="L465" s="142">
        <v>120</v>
      </c>
      <c r="M465" s="142">
        <v>396</v>
      </c>
      <c r="N465" s="143">
        <f t="shared" si="75"/>
        <v>516</v>
      </c>
      <c r="O465" s="142">
        <v>120</v>
      </c>
      <c r="P465" s="142">
        <v>396</v>
      </c>
      <c r="Q465" s="143">
        <f t="shared" si="74"/>
        <v>516</v>
      </c>
      <c r="R465" s="95" t="s">
        <v>128</v>
      </c>
      <c r="S465" s="177"/>
    </row>
    <row r="466" spans="1:19" s="189" customFormat="1" ht="12.75" customHeight="1">
      <c r="A466" s="95">
        <v>12</v>
      </c>
      <c r="B466" s="229" t="s">
        <v>2485</v>
      </c>
      <c r="C466" s="169" t="s">
        <v>2048</v>
      </c>
      <c r="D466" s="197" t="s">
        <v>69</v>
      </c>
      <c r="E466" s="169"/>
      <c r="F466" s="169" t="s">
        <v>208</v>
      </c>
      <c r="G466" s="169" t="s">
        <v>209</v>
      </c>
      <c r="H466" s="169" t="s">
        <v>2051</v>
      </c>
      <c r="I466" s="169" t="s">
        <v>2052</v>
      </c>
      <c r="J466" s="169" t="s">
        <v>49</v>
      </c>
      <c r="K466" s="169">
        <v>7</v>
      </c>
      <c r="L466" s="142">
        <v>218</v>
      </c>
      <c r="M466" s="142">
        <v>524</v>
      </c>
      <c r="N466" s="143">
        <f t="shared" si="75"/>
        <v>742</v>
      </c>
      <c r="O466" s="142">
        <v>218</v>
      </c>
      <c r="P466" s="142">
        <v>524</v>
      </c>
      <c r="Q466" s="143">
        <f t="shared" si="74"/>
        <v>742</v>
      </c>
      <c r="R466" s="95" t="s">
        <v>128</v>
      </c>
      <c r="S466" s="177"/>
    </row>
    <row r="467" spans="1:19" s="189" customFormat="1" ht="12.75" customHeight="1">
      <c r="A467" s="95">
        <v>13</v>
      </c>
      <c r="B467" s="229" t="s">
        <v>2485</v>
      </c>
      <c r="C467" s="169" t="s">
        <v>2048</v>
      </c>
      <c r="D467" s="169" t="s">
        <v>2053</v>
      </c>
      <c r="E467" s="169"/>
      <c r="F467" s="169" t="s">
        <v>208</v>
      </c>
      <c r="G467" s="169" t="s">
        <v>209</v>
      </c>
      <c r="H467" s="169" t="s">
        <v>2054</v>
      </c>
      <c r="I467" s="169" t="s">
        <v>2055</v>
      </c>
      <c r="J467" s="169" t="s">
        <v>47</v>
      </c>
      <c r="K467" s="169">
        <v>4</v>
      </c>
      <c r="L467" s="142">
        <v>4036</v>
      </c>
      <c r="M467" s="142">
        <v>7010</v>
      </c>
      <c r="N467" s="143">
        <f t="shared" si="75"/>
        <v>11046</v>
      </c>
      <c r="O467" s="142">
        <v>4036</v>
      </c>
      <c r="P467" s="142">
        <v>7010</v>
      </c>
      <c r="Q467" s="143">
        <f t="shared" si="74"/>
        <v>11046</v>
      </c>
      <c r="R467" s="95" t="s">
        <v>128</v>
      </c>
      <c r="S467" s="177"/>
    </row>
    <row r="468" spans="1:19" s="189" customFormat="1" ht="12.75" customHeight="1">
      <c r="A468" s="95">
        <v>14</v>
      </c>
      <c r="B468" s="229" t="s">
        <v>2485</v>
      </c>
      <c r="C468" s="195" t="s">
        <v>2048</v>
      </c>
      <c r="D468" s="195" t="s">
        <v>2056</v>
      </c>
      <c r="E468" s="195"/>
      <c r="F468" s="169" t="s">
        <v>208</v>
      </c>
      <c r="G468" s="169" t="s">
        <v>209</v>
      </c>
      <c r="H468" s="169" t="s">
        <v>2057</v>
      </c>
      <c r="I468" s="195" t="s">
        <v>2058</v>
      </c>
      <c r="J468" s="195" t="s">
        <v>49</v>
      </c>
      <c r="K468" s="169">
        <v>6</v>
      </c>
      <c r="L468" s="196">
        <v>2653</v>
      </c>
      <c r="M468" s="196">
        <v>8164</v>
      </c>
      <c r="N468" s="143">
        <f t="shared" si="75"/>
        <v>10817</v>
      </c>
      <c r="O468" s="196">
        <v>2653</v>
      </c>
      <c r="P468" s="196">
        <v>8164</v>
      </c>
      <c r="Q468" s="143">
        <f t="shared" si="74"/>
        <v>10817</v>
      </c>
      <c r="R468" s="95" t="s">
        <v>128</v>
      </c>
      <c r="S468" s="177"/>
    </row>
    <row r="469" spans="1:19" s="189" customFormat="1" ht="12.75" customHeight="1">
      <c r="A469" s="95">
        <v>15</v>
      </c>
      <c r="B469" s="229" t="s">
        <v>2485</v>
      </c>
      <c r="C469" s="195" t="s">
        <v>2059</v>
      </c>
      <c r="D469" s="169" t="s">
        <v>50</v>
      </c>
      <c r="E469" s="169"/>
      <c r="F469" s="169" t="s">
        <v>208</v>
      </c>
      <c r="G469" s="169" t="s">
        <v>209</v>
      </c>
      <c r="H469" s="169" t="s">
        <v>2060</v>
      </c>
      <c r="I469" s="169" t="s">
        <v>2061</v>
      </c>
      <c r="J469" s="169" t="s">
        <v>49</v>
      </c>
      <c r="K469" s="169">
        <v>13</v>
      </c>
      <c r="L469" s="142">
        <v>4189</v>
      </c>
      <c r="M469" s="142">
        <v>14630</v>
      </c>
      <c r="N469" s="143">
        <f t="shared" si="75"/>
        <v>18819</v>
      </c>
      <c r="O469" s="142">
        <v>4189</v>
      </c>
      <c r="P469" s="142">
        <v>14630</v>
      </c>
      <c r="Q469" s="143">
        <f t="shared" si="74"/>
        <v>18819</v>
      </c>
      <c r="R469" s="95" t="s">
        <v>128</v>
      </c>
      <c r="S469" s="177"/>
    </row>
    <row r="470" spans="1:19" ht="12.75" customHeight="1">
      <c r="A470" s="57">
        <v>16</v>
      </c>
      <c r="B470" s="229" t="s">
        <v>2485</v>
      </c>
      <c r="C470" s="193" t="s">
        <v>2048</v>
      </c>
      <c r="D470" s="13" t="s">
        <v>1981</v>
      </c>
      <c r="E470" s="13"/>
      <c r="F470" s="13" t="s">
        <v>208</v>
      </c>
      <c r="G470" s="13" t="s">
        <v>209</v>
      </c>
      <c r="H470" s="13" t="s">
        <v>2062</v>
      </c>
      <c r="I470" s="13" t="s">
        <v>2063</v>
      </c>
      <c r="J470" s="13" t="s">
        <v>66</v>
      </c>
      <c r="K470" s="13">
        <v>7</v>
      </c>
      <c r="L470" s="104">
        <v>436</v>
      </c>
      <c r="M470" s="104">
        <v>0</v>
      </c>
      <c r="N470" s="17">
        <f t="shared" si="75"/>
        <v>436</v>
      </c>
      <c r="O470" s="104">
        <v>436</v>
      </c>
      <c r="P470" s="104">
        <v>0</v>
      </c>
      <c r="Q470" s="17">
        <f t="shared" si="74"/>
        <v>436</v>
      </c>
      <c r="R470" s="57" t="s">
        <v>128</v>
      </c>
      <c r="S470" s="177"/>
    </row>
    <row r="471" spans="1:19" ht="12.75" customHeight="1">
      <c r="A471" s="57">
        <v>17</v>
      </c>
      <c r="B471" s="229" t="s">
        <v>2485</v>
      </c>
      <c r="C471" s="13" t="s">
        <v>2048</v>
      </c>
      <c r="D471" s="13" t="s">
        <v>2064</v>
      </c>
      <c r="E471" s="13"/>
      <c r="F471" s="13" t="s">
        <v>208</v>
      </c>
      <c r="G471" s="13" t="s">
        <v>209</v>
      </c>
      <c r="H471" s="13" t="s">
        <v>2065</v>
      </c>
      <c r="I471" s="13" t="s">
        <v>2066</v>
      </c>
      <c r="J471" s="13" t="s">
        <v>66</v>
      </c>
      <c r="K471" s="13">
        <v>7</v>
      </c>
      <c r="L471" s="104">
        <v>747</v>
      </c>
      <c r="M471" s="104">
        <v>0</v>
      </c>
      <c r="N471" s="17">
        <f t="shared" si="75"/>
        <v>747</v>
      </c>
      <c r="O471" s="104">
        <v>747</v>
      </c>
      <c r="P471" s="104">
        <v>0</v>
      </c>
      <c r="Q471" s="17">
        <f t="shared" si="74"/>
        <v>747</v>
      </c>
      <c r="R471" s="57" t="s">
        <v>128</v>
      </c>
      <c r="S471" s="177"/>
    </row>
    <row r="472" spans="1:19" s="189" customFormat="1" ht="12.75" customHeight="1">
      <c r="A472" s="95">
        <v>18</v>
      </c>
      <c r="B472" s="229" t="s">
        <v>2485</v>
      </c>
      <c r="C472" s="198" t="s">
        <v>2067</v>
      </c>
      <c r="D472" s="169" t="s">
        <v>1878</v>
      </c>
      <c r="E472" s="169"/>
      <c r="F472" s="169" t="s">
        <v>208</v>
      </c>
      <c r="G472" s="169" t="s">
        <v>1878</v>
      </c>
      <c r="H472" s="169" t="s">
        <v>2068</v>
      </c>
      <c r="I472" s="169" t="s">
        <v>2069</v>
      </c>
      <c r="J472" s="169" t="s">
        <v>66</v>
      </c>
      <c r="K472" s="169">
        <v>6</v>
      </c>
      <c r="L472" s="142">
        <v>3438</v>
      </c>
      <c r="M472" s="142">
        <v>0</v>
      </c>
      <c r="N472" s="143">
        <f t="shared" si="75"/>
        <v>3438</v>
      </c>
      <c r="O472" s="142">
        <v>3438</v>
      </c>
      <c r="P472" s="142">
        <v>0</v>
      </c>
      <c r="Q472" s="143">
        <f t="shared" si="74"/>
        <v>3438</v>
      </c>
      <c r="R472" s="95" t="s">
        <v>128</v>
      </c>
      <c r="S472" s="177"/>
    </row>
    <row r="473" spans="1:19" s="189" customFormat="1" ht="12.75" customHeight="1">
      <c r="A473" s="95">
        <v>19</v>
      </c>
      <c r="B473" s="229" t="s">
        <v>2485</v>
      </c>
      <c r="C473" s="169" t="s">
        <v>2067</v>
      </c>
      <c r="D473" s="169" t="s">
        <v>2070</v>
      </c>
      <c r="E473" s="169"/>
      <c r="F473" s="169" t="s">
        <v>208</v>
      </c>
      <c r="G473" s="169" t="s">
        <v>2070</v>
      </c>
      <c r="H473" s="169" t="s">
        <v>2071</v>
      </c>
      <c r="I473" s="169" t="s">
        <v>2072</v>
      </c>
      <c r="J473" s="169" t="s">
        <v>66</v>
      </c>
      <c r="K473" s="169">
        <v>7</v>
      </c>
      <c r="L473" s="142">
        <v>1345</v>
      </c>
      <c r="M473" s="142">
        <v>0</v>
      </c>
      <c r="N473" s="143">
        <f t="shared" si="75"/>
        <v>1345</v>
      </c>
      <c r="O473" s="142">
        <v>1345</v>
      </c>
      <c r="P473" s="142">
        <v>0</v>
      </c>
      <c r="Q473" s="143">
        <f t="shared" si="74"/>
        <v>1345</v>
      </c>
      <c r="R473" s="95" t="s">
        <v>128</v>
      </c>
      <c r="S473" s="177"/>
    </row>
    <row r="474" spans="1:19" ht="12.75" customHeight="1">
      <c r="A474" s="57">
        <v>20</v>
      </c>
      <c r="B474" s="229" t="s">
        <v>2485</v>
      </c>
      <c r="C474" s="13" t="s">
        <v>2067</v>
      </c>
      <c r="D474" s="13" t="s">
        <v>1930</v>
      </c>
      <c r="E474" s="13"/>
      <c r="F474" s="13" t="s">
        <v>208</v>
      </c>
      <c r="G474" s="13" t="s">
        <v>1930</v>
      </c>
      <c r="H474" s="13" t="s">
        <v>2073</v>
      </c>
      <c r="I474" s="13" t="s">
        <v>2074</v>
      </c>
      <c r="J474" s="13" t="s">
        <v>66</v>
      </c>
      <c r="K474" s="13">
        <v>14</v>
      </c>
      <c r="L474" s="104">
        <v>2896</v>
      </c>
      <c r="M474" s="104">
        <v>0</v>
      </c>
      <c r="N474" s="17">
        <f t="shared" si="75"/>
        <v>2896</v>
      </c>
      <c r="O474" s="104">
        <v>2896</v>
      </c>
      <c r="P474" s="104">
        <v>0</v>
      </c>
      <c r="Q474" s="17">
        <f t="shared" si="74"/>
        <v>2896</v>
      </c>
      <c r="R474" s="57" t="s">
        <v>128</v>
      </c>
      <c r="S474" s="177"/>
    </row>
    <row r="475" spans="1:19" s="189" customFormat="1" ht="12.75" customHeight="1">
      <c r="A475" s="95">
        <v>21</v>
      </c>
      <c r="B475" s="229" t="s">
        <v>2485</v>
      </c>
      <c r="C475" s="169" t="s">
        <v>2075</v>
      </c>
      <c r="D475" s="169" t="s">
        <v>2016</v>
      </c>
      <c r="E475" s="169"/>
      <c r="F475" s="169" t="s">
        <v>208</v>
      </c>
      <c r="G475" s="169" t="s">
        <v>209</v>
      </c>
      <c r="H475" s="169" t="s">
        <v>2076</v>
      </c>
      <c r="I475" s="169" t="s">
        <v>2077</v>
      </c>
      <c r="J475" s="169" t="s">
        <v>66</v>
      </c>
      <c r="K475" s="169">
        <v>31</v>
      </c>
      <c r="L475" s="142">
        <v>447</v>
      </c>
      <c r="M475" s="142">
        <v>0</v>
      </c>
      <c r="N475" s="143">
        <f t="shared" si="75"/>
        <v>447</v>
      </c>
      <c r="O475" s="142">
        <v>447</v>
      </c>
      <c r="P475" s="142">
        <v>0</v>
      </c>
      <c r="Q475" s="143">
        <f t="shared" si="74"/>
        <v>447</v>
      </c>
      <c r="R475" s="95" t="s">
        <v>128</v>
      </c>
      <c r="S475" s="177"/>
    </row>
    <row r="476" spans="1:19" s="189" customFormat="1" ht="12.75" customHeight="1">
      <c r="A476" s="95">
        <v>22</v>
      </c>
      <c r="B476" s="229" t="s">
        <v>2485</v>
      </c>
      <c r="C476" s="169" t="s">
        <v>2078</v>
      </c>
      <c r="D476" s="169" t="s">
        <v>1863</v>
      </c>
      <c r="E476" s="169"/>
      <c r="F476" s="169" t="s">
        <v>208</v>
      </c>
      <c r="G476" s="169" t="s">
        <v>1863</v>
      </c>
      <c r="H476" s="169" t="s">
        <v>2079</v>
      </c>
      <c r="I476" s="169" t="s">
        <v>2080</v>
      </c>
      <c r="J476" s="169" t="s">
        <v>66</v>
      </c>
      <c r="K476" s="169">
        <v>14</v>
      </c>
      <c r="L476" s="142">
        <v>195</v>
      </c>
      <c r="M476" s="142">
        <v>0</v>
      </c>
      <c r="N476" s="143">
        <f t="shared" si="75"/>
        <v>195</v>
      </c>
      <c r="O476" s="142">
        <v>195</v>
      </c>
      <c r="P476" s="142">
        <v>0</v>
      </c>
      <c r="Q476" s="143">
        <f t="shared" si="74"/>
        <v>195</v>
      </c>
      <c r="R476" s="95" t="s">
        <v>128</v>
      </c>
      <c r="S476" s="177"/>
    </row>
    <row r="477" spans="1:19" s="189" customFormat="1" ht="12.75" customHeight="1">
      <c r="A477" s="95">
        <v>23</v>
      </c>
      <c r="B477" s="229" t="s">
        <v>2485</v>
      </c>
      <c r="C477" s="169" t="s">
        <v>2078</v>
      </c>
      <c r="D477" s="169" t="s">
        <v>1866</v>
      </c>
      <c r="E477" s="169"/>
      <c r="F477" s="169" t="s">
        <v>208</v>
      </c>
      <c r="G477" s="169" t="s">
        <v>1866</v>
      </c>
      <c r="H477" s="169" t="s">
        <v>2081</v>
      </c>
      <c r="I477" s="169" t="s">
        <v>2082</v>
      </c>
      <c r="J477" s="169" t="s">
        <v>66</v>
      </c>
      <c r="K477" s="169">
        <v>14</v>
      </c>
      <c r="L477" s="142">
        <v>6142</v>
      </c>
      <c r="M477" s="142">
        <v>0</v>
      </c>
      <c r="N477" s="143">
        <f t="shared" si="75"/>
        <v>6142</v>
      </c>
      <c r="O477" s="142">
        <v>6142</v>
      </c>
      <c r="P477" s="142">
        <v>0</v>
      </c>
      <c r="Q477" s="143">
        <f t="shared" si="74"/>
        <v>6142</v>
      </c>
      <c r="R477" s="95" t="s">
        <v>128</v>
      </c>
      <c r="S477" s="177"/>
    </row>
    <row r="478" spans="1:19" ht="12.75" customHeight="1">
      <c r="A478" s="57">
        <v>24</v>
      </c>
      <c r="B478" s="229" t="s">
        <v>2485</v>
      </c>
      <c r="C478" s="13" t="s">
        <v>2078</v>
      </c>
      <c r="D478" s="13" t="s">
        <v>1885</v>
      </c>
      <c r="E478" s="13"/>
      <c r="F478" s="13" t="s">
        <v>208</v>
      </c>
      <c r="G478" s="13" t="s">
        <v>1885</v>
      </c>
      <c r="H478" s="13" t="s">
        <v>2083</v>
      </c>
      <c r="I478" s="13">
        <v>11624917</v>
      </c>
      <c r="J478" s="13" t="s">
        <v>66</v>
      </c>
      <c r="K478" s="13">
        <v>6</v>
      </c>
      <c r="L478" s="104">
        <v>266</v>
      </c>
      <c r="M478" s="104">
        <v>0</v>
      </c>
      <c r="N478" s="17">
        <f t="shared" si="75"/>
        <v>266</v>
      </c>
      <c r="O478" s="104">
        <v>266</v>
      </c>
      <c r="P478" s="104">
        <v>0</v>
      </c>
      <c r="Q478" s="17">
        <f t="shared" si="74"/>
        <v>266</v>
      </c>
      <c r="R478" s="57" t="s">
        <v>128</v>
      </c>
      <c r="S478" s="177"/>
    </row>
    <row r="479" spans="1:19" s="189" customFormat="1" ht="12.75" customHeight="1">
      <c r="A479" s="95">
        <v>25</v>
      </c>
      <c r="B479" s="229" t="s">
        <v>2485</v>
      </c>
      <c r="C479" s="169" t="s">
        <v>2078</v>
      </c>
      <c r="D479" s="169" t="s">
        <v>1892</v>
      </c>
      <c r="E479" s="169">
        <v>22</v>
      </c>
      <c r="F479" s="169" t="s">
        <v>208</v>
      </c>
      <c r="G479" s="169" t="s">
        <v>1892</v>
      </c>
      <c r="H479" s="169" t="s">
        <v>2084</v>
      </c>
      <c r="I479" s="169" t="s">
        <v>2085</v>
      </c>
      <c r="J479" s="169" t="s">
        <v>49</v>
      </c>
      <c r="K479" s="169">
        <v>7</v>
      </c>
      <c r="L479" s="142">
        <v>122</v>
      </c>
      <c r="M479" s="142">
        <v>362</v>
      </c>
      <c r="N479" s="143">
        <f t="shared" si="75"/>
        <v>484</v>
      </c>
      <c r="O479" s="142">
        <v>122</v>
      </c>
      <c r="P479" s="142">
        <v>362</v>
      </c>
      <c r="Q479" s="143">
        <f t="shared" si="74"/>
        <v>484</v>
      </c>
      <c r="R479" s="95" t="s">
        <v>128</v>
      </c>
      <c r="S479" s="177"/>
    </row>
    <row r="480" spans="1:19" s="189" customFormat="1" ht="12.75" customHeight="1">
      <c r="A480" s="95">
        <v>26</v>
      </c>
      <c r="B480" s="229" t="s">
        <v>2485</v>
      </c>
      <c r="C480" s="169" t="s">
        <v>2078</v>
      </c>
      <c r="D480" s="169" t="s">
        <v>1895</v>
      </c>
      <c r="E480" s="169"/>
      <c r="F480" s="169" t="s">
        <v>208</v>
      </c>
      <c r="G480" s="169" t="s">
        <v>1895</v>
      </c>
      <c r="H480" s="169" t="s">
        <v>2086</v>
      </c>
      <c r="I480" s="169" t="s">
        <v>2087</v>
      </c>
      <c r="J480" s="169" t="s">
        <v>66</v>
      </c>
      <c r="K480" s="169">
        <v>11</v>
      </c>
      <c r="L480" s="142">
        <v>1662</v>
      </c>
      <c r="M480" s="142">
        <v>0</v>
      </c>
      <c r="N480" s="143">
        <f t="shared" si="75"/>
        <v>1662</v>
      </c>
      <c r="O480" s="142">
        <v>1662</v>
      </c>
      <c r="P480" s="142">
        <v>0</v>
      </c>
      <c r="Q480" s="143">
        <f t="shared" si="74"/>
        <v>1662</v>
      </c>
      <c r="R480" s="95" t="s">
        <v>128</v>
      </c>
      <c r="S480" s="177"/>
    </row>
    <row r="481" spans="1:20" ht="12.75" customHeight="1">
      <c r="A481" s="57">
        <v>27</v>
      </c>
      <c r="B481" s="229" t="s">
        <v>2485</v>
      </c>
      <c r="C481" s="13" t="s">
        <v>2078</v>
      </c>
      <c r="D481" s="13" t="s">
        <v>1914</v>
      </c>
      <c r="E481" s="13">
        <v>3</v>
      </c>
      <c r="F481" s="13" t="s">
        <v>208</v>
      </c>
      <c r="G481" s="13" t="s">
        <v>1914</v>
      </c>
      <c r="H481" s="13" t="s">
        <v>2088</v>
      </c>
      <c r="I481" s="169" t="s">
        <v>2089</v>
      </c>
      <c r="J481" s="13" t="s">
        <v>49</v>
      </c>
      <c r="K481" s="13">
        <v>2</v>
      </c>
      <c r="L481" s="104">
        <v>244</v>
      </c>
      <c r="M481" s="104">
        <v>429</v>
      </c>
      <c r="N481" s="17">
        <f t="shared" si="75"/>
        <v>673</v>
      </c>
      <c r="O481" s="104">
        <v>244</v>
      </c>
      <c r="P481" s="104">
        <v>429</v>
      </c>
      <c r="Q481" s="17">
        <f t="shared" si="74"/>
        <v>673</v>
      </c>
      <c r="R481" s="57" t="s">
        <v>128</v>
      </c>
      <c r="S481" s="177"/>
    </row>
    <row r="482" spans="1:20" ht="12.75" customHeight="1">
      <c r="A482" s="57">
        <v>28</v>
      </c>
      <c r="B482" s="229" t="s">
        <v>2485</v>
      </c>
      <c r="C482" s="169" t="s">
        <v>2078</v>
      </c>
      <c r="D482" s="169" t="s">
        <v>1919</v>
      </c>
      <c r="E482" s="169"/>
      <c r="F482" s="169" t="s">
        <v>208</v>
      </c>
      <c r="G482" s="169" t="s">
        <v>1919</v>
      </c>
      <c r="H482" s="169" t="s">
        <v>2090</v>
      </c>
      <c r="I482" s="169" t="s">
        <v>2091</v>
      </c>
      <c r="J482" s="169" t="s">
        <v>49</v>
      </c>
      <c r="K482" s="13">
        <v>10</v>
      </c>
      <c r="L482" s="104">
        <v>134</v>
      </c>
      <c r="M482" s="104">
        <v>352</v>
      </c>
      <c r="N482" s="17">
        <f t="shared" si="75"/>
        <v>486</v>
      </c>
      <c r="O482" s="104">
        <v>134</v>
      </c>
      <c r="P482" s="104">
        <v>352</v>
      </c>
      <c r="Q482" s="17">
        <f t="shared" si="74"/>
        <v>486</v>
      </c>
      <c r="R482" s="57" t="s">
        <v>128</v>
      </c>
      <c r="S482" s="177"/>
    </row>
    <row r="483" spans="1:20" ht="12.75" customHeight="1">
      <c r="A483" s="57">
        <v>29</v>
      </c>
      <c r="B483" s="229" t="s">
        <v>2485</v>
      </c>
      <c r="C483" s="195" t="s">
        <v>2078</v>
      </c>
      <c r="D483" s="195" t="s">
        <v>1926</v>
      </c>
      <c r="E483" s="195"/>
      <c r="F483" s="169" t="s">
        <v>208</v>
      </c>
      <c r="G483" s="169" t="s">
        <v>1926</v>
      </c>
      <c r="H483" s="169" t="s">
        <v>2092</v>
      </c>
      <c r="I483" s="195" t="s">
        <v>2093</v>
      </c>
      <c r="J483" s="195" t="s">
        <v>49</v>
      </c>
      <c r="K483" s="13">
        <v>7</v>
      </c>
      <c r="L483" s="194">
        <v>128</v>
      </c>
      <c r="M483" s="194">
        <v>226</v>
      </c>
      <c r="N483" s="17">
        <f t="shared" si="75"/>
        <v>354</v>
      </c>
      <c r="O483" s="194">
        <v>128</v>
      </c>
      <c r="P483" s="194">
        <v>226</v>
      </c>
      <c r="Q483" s="17">
        <f t="shared" si="74"/>
        <v>354</v>
      </c>
      <c r="R483" s="57" t="s">
        <v>128</v>
      </c>
      <c r="S483" s="177"/>
    </row>
    <row r="484" spans="1:20" ht="13.5" customHeight="1">
      <c r="A484" s="57">
        <v>30</v>
      </c>
      <c r="B484" s="229" t="s">
        <v>2485</v>
      </c>
      <c r="C484" s="169" t="s">
        <v>2078</v>
      </c>
      <c r="D484" s="169" t="s">
        <v>1945</v>
      </c>
      <c r="E484" s="169"/>
      <c r="F484" s="169" t="s">
        <v>208</v>
      </c>
      <c r="G484" s="169" t="s">
        <v>1945</v>
      </c>
      <c r="H484" s="169" t="s">
        <v>2094</v>
      </c>
      <c r="I484" s="195" t="s">
        <v>2095</v>
      </c>
      <c r="J484" s="169" t="s">
        <v>66</v>
      </c>
      <c r="K484" s="13">
        <v>11</v>
      </c>
      <c r="L484" s="104">
        <v>814</v>
      </c>
      <c r="M484" s="104">
        <v>0</v>
      </c>
      <c r="N484" s="17">
        <f t="shared" si="75"/>
        <v>814</v>
      </c>
      <c r="O484" s="104">
        <v>814</v>
      </c>
      <c r="P484" s="104">
        <v>0</v>
      </c>
      <c r="Q484" s="17">
        <f t="shared" si="74"/>
        <v>814</v>
      </c>
      <c r="R484" s="57" t="s">
        <v>128</v>
      </c>
      <c r="S484" s="177"/>
    </row>
    <row r="485" spans="1:20" ht="12.75" customHeight="1">
      <c r="A485" s="57">
        <v>31</v>
      </c>
      <c r="B485" s="229" t="s">
        <v>2485</v>
      </c>
      <c r="C485" s="169" t="s">
        <v>2078</v>
      </c>
      <c r="D485" s="169" t="s">
        <v>1948</v>
      </c>
      <c r="E485" s="169"/>
      <c r="F485" s="169" t="s">
        <v>208</v>
      </c>
      <c r="G485" s="169" t="s">
        <v>1948</v>
      </c>
      <c r="H485" s="169" t="s">
        <v>2096</v>
      </c>
      <c r="I485" s="169" t="s">
        <v>2097</v>
      </c>
      <c r="J485" s="169" t="s">
        <v>66</v>
      </c>
      <c r="K485" s="13">
        <v>11</v>
      </c>
      <c r="L485" s="104">
        <v>542</v>
      </c>
      <c r="M485" s="104">
        <v>0</v>
      </c>
      <c r="N485" s="17">
        <f t="shared" si="75"/>
        <v>542</v>
      </c>
      <c r="O485" s="104">
        <v>542</v>
      </c>
      <c r="P485" s="104">
        <v>0</v>
      </c>
      <c r="Q485" s="17">
        <f t="shared" si="74"/>
        <v>542</v>
      </c>
      <c r="R485" s="57" t="s">
        <v>128</v>
      </c>
      <c r="S485" s="177"/>
    </row>
    <row r="486" spans="1:20" ht="12.75" customHeight="1">
      <c r="A486" s="57">
        <v>32</v>
      </c>
      <c r="B486" s="229" t="s">
        <v>2485</v>
      </c>
      <c r="C486" s="13" t="s">
        <v>2098</v>
      </c>
      <c r="D486" s="13" t="s">
        <v>2016</v>
      </c>
      <c r="E486" s="13">
        <v>20</v>
      </c>
      <c r="F486" s="13" t="s">
        <v>208</v>
      </c>
      <c r="G486" s="13" t="s">
        <v>209</v>
      </c>
      <c r="H486" s="13" t="s">
        <v>2099</v>
      </c>
      <c r="I486" s="13" t="s">
        <v>2100</v>
      </c>
      <c r="J486" s="13" t="s">
        <v>49</v>
      </c>
      <c r="K486" s="13">
        <v>10</v>
      </c>
      <c r="L486" s="104">
        <v>1006</v>
      </c>
      <c r="M486" s="104">
        <v>2254</v>
      </c>
      <c r="N486" s="17">
        <f t="shared" si="75"/>
        <v>3260</v>
      </c>
      <c r="O486" s="104">
        <v>1006</v>
      </c>
      <c r="P486" s="104">
        <v>2254</v>
      </c>
      <c r="Q486" s="17">
        <f t="shared" si="74"/>
        <v>3260</v>
      </c>
      <c r="R486" s="57" t="s">
        <v>128</v>
      </c>
      <c r="S486" s="177"/>
    </row>
    <row r="487" spans="1:20" ht="12.75" customHeight="1">
      <c r="A487" s="57">
        <v>33</v>
      </c>
      <c r="B487" s="229" t="s">
        <v>2485</v>
      </c>
      <c r="C487" s="169" t="s">
        <v>2101</v>
      </c>
      <c r="D487" s="169" t="s">
        <v>1967</v>
      </c>
      <c r="E487" s="169">
        <v>40</v>
      </c>
      <c r="F487" s="169" t="s">
        <v>208</v>
      </c>
      <c r="G487" s="169" t="s">
        <v>1967</v>
      </c>
      <c r="H487" s="169" t="s">
        <v>2102</v>
      </c>
      <c r="I487" s="169" t="s">
        <v>2103</v>
      </c>
      <c r="J487" s="169" t="s">
        <v>66</v>
      </c>
      <c r="K487" s="13">
        <v>11</v>
      </c>
      <c r="L487" s="104">
        <v>283</v>
      </c>
      <c r="M487" s="104">
        <v>0</v>
      </c>
      <c r="N487" s="17">
        <f t="shared" si="75"/>
        <v>283</v>
      </c>
      <c r="O487" s="104">
        <v>283</v>
      </c>
      <c r="P487" s="104">
        <v>0</v>
      </c>
      <c r="Q487" s="17">
        <f t="shared" si="74"/>
        <v>283</v>
      </c>
      <c r="R487" s="57" t="s">
        <v>128</v>
      </c>
      <c r="S487" s="177"/>
    </row>
    <row r="488" spans="1:20" ht="12.75" customHeight="1">
      <c r="A488" s="57">
        <v>34</v>
      </c>
      <c r="B488" s="229" t="s">
        <v>2485</v>
      </c>
      <c r="C488" s="195" t="s">
        <v>2101</v>
      </c>
      <c r="D488" s="195" t="s">
        <v>1902</v>
      </c>
      <c r="E488" s="195" t="s">
        <v>61</v>
      </c>
      <c r="F488" s="169" t="s">
        <v>208</v>
      </c>
      <c r="G488" s="169" t="s">
        <v>1902</v>
      </c>
      <c r="H488" s="169" t="s">
        <v>2104</v>
      </c>
      <c r="I488" s="195">
        <v>25977375</v>
      </c>
      <c r="J488" s="195" t="s">
        <v>66</v>
      </c>
      <c r="K488" s="13">
        <v>4</v>
      </c>
      <c r="L488" s="194">
        <v>72</v>
      </c>
      <c r="M488" s="194">
        <v>0</v>
      </c>
      <c r="N488" s="17">
        <f t="shared" si="75"/>
        <v>72</v>
      </c>
      <c r="O488" s="194">
        <v>72</v>
      </c>
      <c r="P488" s="194">
        <v>0</v>
      </c>
      <c r="Q488" s="17">
        <f t="shared" si="74"/>
        <v>72</v>
      </c>
      <c r="R488" s="57" t="s">
        <v>128</v>
      </c>
      <c r="S488" s="177"/>
    </row>
    <row r="489" spans="1:20" ht="12.75" customHeight="1">
      <c r="A489" s="57">
        <v>35</v>
      </c>
      <c r="B489" s="229" t="s">
        <v>2485</v>
      </c>
      <c r="C489" s="195" t="s">
        <v>2101</v>
      </c>
      <c r="D489" s="169" t="s">
        <v>1970</v>
      </c>
      <c r="E489" s="169" t="s">
        <v>56</v>
      </c>
      <c r="F489" s="169" t="s">
        <v>208</v>
      </c>
      <c r="G489" s="169" t="s">
        <v>1970</v>
      </c>
      <c r="H489" s="169" t="s">
        <v>2105</v>
      </c>
      <c r="I489" s="195" t="s">
        <v>2106</v>
      </c>
      <c r="J489" s="169" t="s">
        <v>66</v>
      </c>
      <c r="K489" s="13">
        <v>6</v>
      </c>
      <c r="L489" s="104">
        <v>7506</v>
      </c>
      <c r="M489" s="104">
        <v>0</v>
      </c>
      <c r="N489" s="17">
        <f t="shared" si="75"/>
        <v>7506</v>
      </c>
      <c r="O489" s="104">
        <v>7506</v>
      </c>
      <c r="P489" s="104">
        <v>0</v>
      </c>
      <c r="Q489" s="17">
        <f t="shared" si="74"/>
        <v>7506</v>
      </c>
      <c r="R489" s="57" t="s">
        <v>128</v>
      </c>
      <c r="S489" s="177"/>
    </row>
    <row r="490" spans="1:20" ht="12.75" customHeight="1">
      <c r="A490" s="57">
        <v>36</v>
      </c>
      <c r="B490" s="229" t="s">
        <v>2485</v>
      </c>
      <c r="C490" s="195" t="s">
        <v>2101</v>
      </c>
      <c r="D490" s="169" t="s">
        <v>1914</v>
      </c>
      <c r="E490" s="169"/>
      <c r="F490" s="169" t="s">
        <v>208</v>
      </c>
      <c r="G490" s="169" t="s">
        <v>1914</v>
      </c>
      <c r="H490" s="169" t="s">
        <v>2107</v>
      </c>
      <c r="I490" s="169" t="s">
        <v>2108</v>
      </c>
      <c r="J490" s="169" t="s">
        <v>66</v>
      </c>
      <c r="K490" s="13">
        <v>10</v>
      </c>
      <c r="L490" s="104">
        <v>344</v>
      </c>
      <c r="M490" s="104">
        <v>0</v>
      </c>
      <c r="N490" s="17">
        <f t="shared" si="75"/>
        <v>344</v>
      </c>
      <c r="O490" s="104">
        <v>344</v>
      </c>
      <c r="P490" s="104">
        <v>0</v>
      </c>
      <c r="Q490" s="17">
        <f t="shared" si="74"/>
        <v>344</v>
      </c>
      <c r="R490" s="57" t="s">
        <v>128</v>
      </c>
      <c r="S490" s="177"/>
    </row>
    <row r="491" spans="1:20" ht="12.75" customHeight="1">
      <c r="A491" s="57">
        <v>37</v>
      </c>
      <c r="B491" s="229" t="s">
        <v>2485</v>
      </c>
      <c r="C491" s="169" t="s">
        <v>2607</v>
      </c>
      <c r="D491" s="169" t="s">
        <v>1954</v>
      </c>
      <c r="E491" s="169"/>
      <c r="F491" s="169" t="s">
        <v>208</v>
      </c>
      <c r="G491" s="169" t="s">
        <v>209</v>
      </c>
      <c r="H491" s="169" t="s">
        <v>2109</v>
      </c>
      <c r="I491" s="169" t="s">
        <v>2110</v>
      </c>
      <c r="J491" s="169" t="s">
        <v>49</v>
      </c>
      <c r="K491" s="13">
        <v>4</v>
      </c>
      <c r="L491" s="104">
        <v>168</v>
      </c>
      <c r="M491" s="104">
        <v>516</v>
      </c>
      <c r="N491" s="17">
        <f t="shared" si="75"/>
        <v>684</v>
      </c>
      <c r="O491" s="104">
        <v>168</v>
      </c>
      <c r="P491" s="104">
        <v>516</v>
      </c>
      <c r="Q491" s="17">
        <f t="shared" si="74"/>
        <v>684</v>
      </c>
      <c r="R491" s="57" t="s">
        <v>128</v>
      </c>
      <c r="S491" s="177"/>
    </row>
    <row r="492" spans="1:20" ht="12.75" customHeight="1">
      <c r="A492" s="57">
        <v>38</v>
      </c>
      <c r="B492" s="229" t="s">
        <v>2485</v>
      </c>
      <c r="C492" s="169" t="s">
        <v>2608</v>
      </c>
      <c r="D492" s="169" t="s">
        <v>1869</v>
      </c>
      <c r="E492" s="169"/>
      <c r="F492" s="169" t="s">
        <v>208</v>
      </c>
      <c r="G492" s="169" t="s">
        <v>1869</v>
      </c>
      <c r="H492" s="169" t="s">
        <v>2111</v>
      </c>
      <c r="I492" s="169" t="s">
        <v>2112</v>
      </c>
      <c r="J492" s="169" t="s">
        <v>49</v>
      </c>
      <c r="K492" s="13">
        <v>7</v>
      </c>
      <c r="L492" s="104">
        <v>2</v>
      </c>
      <c r="M492" s="104">
        <v>6</v>
      </c>
      <c r="N492" s="17">
        <f t="shared" si="75"/>
        <v>8</v>
      </c>
      <c r="O492" s="104">
        <v>2</v>
      </c>
      <c r="P492" s="104">
        <v>6</v>
      </c>
      <c r="Q492" s="17">
        <f t="shared" si="74"/>
        <v>8</v>
      </c>
      <c r="R492" s="57" t="s">
        <v>128</v>
      </c>
      <c r="S492" s="177"/>
    </row>
    <row r="493" spans="1:20" s="199" customFormat="1" ht="12.75" customHeight="1">
      <c r="A493" s="57">
        <v>39</v>
      </c>
      <c r="B493" s="229" t="s">
        <v>2485</v>
      </c>
      <c r="C493" s="75" t="s">
        <v>2113</v>
      </c>
      <c r="D493" s="14" t="s">
        <v>2114</v>
      </c>
      <c r="E493" s="224" t="s">
        <v>2115</v>
      </c>
      <c r="F493" s="110" t="s">
        <v>208</v>
      </c>
      <c r="G493" s="110" t="s">
        <v>209</v>
      </c>
      <c r="H493" s="13" t="s">
        <v>2116</v>
      </c>
      <c r="I493" s="193" t="s">
        <v>2117</v>
      </c>
      <c r="J493" s="193" t="s">
        <v>66</v>
      </c>
      <c r="K493" s="13">
        <v>33</v>
      </c>
      <c r="L493" s="194">
        <v>65000</v>
      </c>
      <c r="M493" s="194">
        <v>0</v>
      </c>
      <c r="N493" s="17">
        <f t="shared" ref="N493:N508" si="76">L493+M493</f>
        <v>65000</v>
      </c>
      <c r="O493" s="194">
        <v>65000</v>
      </c>
      <c r="P493" s="194">
        <v>0</v>
      </c>
      <c r="Q493" s="17">
        <f t="shared" ref="Q493:Q508" si="77">O493+P493</f>
        <v>65000</v>
      </c>
      <c r="R493" s="57" t="s">
        <v>128</v>
      </c>
      <c r="S493" s="225" t="s">
        <v>2510</v>
      </c>
      <c r="T493" s="57" t="s">
        <v>2525</v>
      </c>
    </row>
    <row r="494" spans="1:20" ht="14.25" customHeight="1">
      <c r="A494" s="57">
        <v>40</v>
      </c>
      <c r="B494" s="229" t="s">
        <v>2485</v>
      </c>
      <c r="C494" s="75" t="s">
        <v>73</v>
      </c>
      <c r="D494" s="57" t="s">
        <v>1986</v>
      </c>
      <c r="E494" s="193" t="s">
        <v>117</v>
      </c>
      <c r="F494" s="57" t="s">
        <v>208</v>
      </c>
      <c r="G494" s="57" t="s">
        <v>209</v>
      </c>
      <c r="H494" s="57" t="s">
        <v>2118</v>
      </c>
      <c r="I494" s="193" t="s">
        <v>2119</v>
      </c>
      <c r="J494" s="193" t="s">
        <v>66</v>
      </c>
      <c r="K494" s="13" t="s">
        <v>77</v>
      </c>
      <c r="L494" s="194">
        <v>1000</v>
      </c>
      <c r="M494" s="194">
        <v>0</v>
      </c>
      <c r="N494" s="17">
        <f t="shared" si="76"/>
        <v>1000</v>
      </c>
      <c r="O494" s="194">
        <v>1000</v>
      </c>
      <c r="P494" s="194">
        <v>0</v>
      </c>
      <c r="Q494" s="17">
        <f t="shared" si="77"/>
        <v>1000</v>
      </c>
      <c r="R494" s="57" t="s">
        <v>128</v>
      </c>
      <c r="S494" s="177"/>
    </row>
    <row r="495" spans="1:20" ht="12.75" customHeight="1">
      <c r="A495" s="57">
        <v>41</v>
      </c>
      <c r="B495" s="229" t="s">
        <v>2485</v>
      </c>
      <c r="C495" s="75" t="s">
        <v>2019</v>
      </c>
      <c r="D495" s="57" t="s">
        <v>1895</v>
      </c>
      <c r="E495" s="193" t="s">
        <v>2120</v>
      </c>
      <c r="F495" s="57" t="s">
        <v>208</v>
      </c>
      <c r="G495" s="57" t="s">
        <v>209</v>
      </c>
      <c r="H495" s="57" t="s">
        <v>2121</v>
      </c>
      <c r="I495" s="193" t="s">
        <v>2122</v>
      </c>
      <c r="J495" s="193" t="s">
        <v>52</v>
      </c>
      <c r="K495" s="200" t="s">
        <v>18</v>
      </c>
      <c r="L495" s="194">
        <v>3000</v>
      </c>
      <c r="M495" s="194">
        <v>0</v>
      </c>
      <c r="N495" s="17">
        <f t="shared" si="76"/>
        <v>3000</v>
      </c>
      <c r="O495" s="194">
        <v>3000</v>
      </c>
      <c r="P495" s="194">
        <v>0</v>
      </c>
      <c r="Q495" s="17">
        <f t="shared" si="77"/>
        <v>3000</v>
      </c>
      <c r="R495" s="57" t="s">
        <v>128</v>
      </c>
      <c r="S495" s="177"/>
    </row>
    <row r="496" spans="1:20" ht="12.75" customHeight="1">
      <c r="A496" s="95">
        <v>42</v>
      </c>
      <c r="B496" s="229" t="s">
        <v>2485</v>
      </c>
      <c r="C496" s="201" t="s">
        <v>2048</v>
      </c>
      <c r="D496" s="95" t="s">
        <v>1952</v>
      </c>
      <c r="E496" s="195" t="s">
        <v>2123</v>
      </c>
      <c r="F496" s="95" t="s">
        <v>208</v>
      </c>
      <c r="G496" s="95" t="s">
        <v>209</v>
      </c>
      <c r="H496" s="193" t="s">
        <v>2124</v>
      </c>
      <c r="I496" s="195" t="s">
        <v>2125</v>
      </c>
      <c r="J496" s="195" t="s">
        <v>66</v>
      </c>
      <c r="K496" s="202">
        <v>7</v>
      </c>
      <c r="L496" s="196">
        <v>2000</v>
      </c>
      <c r="M496" s="196">
        <v>0</v>
      </c>
      <c r="N496" s="143">
        <f t="shared" si="76"/>
        <v>2000</v>
      </c>
      <c r="O496" s="196">
        <v>2000</v>
      </c>
      <c r="P496" s="196">
        <v>0</v>
      </c>
      <c r="Q496" s="143">
        <f t="shared" si="77"/>
        <v>2000</v>
      </c>
      <c r="R496" s="95" t="s">
        <v>128</v>
      </c>
      <c r="S496" s="177"/>
    </row>
    <row r="497" spans="1:20" ht="12.75" customHeight="1">
      <c r="A497" s="57">
        <v>43</v>
      </c>
      <c r="B497" s="229" t="s">
        <v>2485</v>
      </c>
      <c r="C497" s="75" t="s">
        <v>2126</v>
      </c>
      <c r="D497" s="57" t="s">
        <v>71</v>
      </c>
      <c r="E497" s="193" t="s">
        <v>72</v>
      </c>
      <c r="F497" s="57" t="s">
        <v>208</v>
      </c>
      <c r="G497" s="57" t="s">
        <v>209</v>
      </c>
      <c r="H497" s="193" t="s">
        <v>2127</v>
      </c>
      <c r="I497" s="193" t="s">
        <v>2128</v>
      </c>
      <c r="J497" s="193" t="s">
        <v>66</v>
      </c>
      <c r="K497" s="203">
        <v>7</v>
      </c>
      <c r="L497" s="204">
        <v>1345</v>
      </c>
      <c r="M497" s="194">
        <v>0</v>
      </c>
      <c r="N497" s="17">
        <f t="shared" si="76"/>
        <v>1345</v>
      </c>
      <c r="O497" s="17">
        <f>M497+N497</f>
        <v>1345</v>
      </c>
      <c r="P497" s="194">
        <v>0</v>
      </c>
      <c r="Q497" s="17">
        <f t="shared" si="77"/>
        <v>1345</v>
      </c>
      <c r="R497" s="57" t="s">
        <v>128</v>
      </c>
      <c r="S497" s="177"/>
    </row>
    <row r="498" spans="1:20" ht="12.75" customHeight="1">
      <c r="A498" s="57">
        <v>44</v>
      </c>
      <c r="B498" s="229" t="s">
        <v>2485</v>
      </c>
      <c r="C498" s="75" t="s">
        <v>2048</v>
      </c>
      <c r="D498" s="57" t="s">
        <v>2129</v>
      </c>
      <c r="E498" s="193" t="s">
        <v>2130</v>
      </c>
      <c r="F498" s="57" t="s">
        <v>208</v>
      </c>
      <c r="G498" s="57" t="s">
        <v>209</v>
      </c>
      <c r="H498" s="193" t="s">
        <v>2131</v>
      </c>
      <c r="I498" s="193" t="s">
        <v>2132</v>
      </c>
      <c r="J498" s="193" t="s">
        <v>66</v>
      </c>
      <c r="K498" s="203">
        <v>4</v>
      </c>
      <c r="L498" s="194">
        <v>1800</v>
      </c>
      <c r="M498" s="194">
        <v>0</v>
      </c>
      <c r="N498" s="17">
        <f t="shared" si="76"/>
        <v>1800</v>
      </c>
      <c r="O498" s="194">
        <v>1800</v>
      </c>
      <c r="P498" s="194">
        <v>0</v>
      </c>
      <c r="Q498" s="17">
        <f t="shared" si="77"/>
        <v>1800</v>
      </c>
      <c r="R498" s="57" t="s">
        <v>128</v>
      </c>
      <c r="S498" s="177"/>
    </row>
    <row r="499" spans="1:20" ht="12.75" customHeight="1">
      <c r="A499" s="95">
        <v>45</v>
      </c>
      <c r="B499" s="229" t="s">
        <v>2485</v>
      </c>
      <c r="C499" s="201" t="s">
        <v>2133</v>
      </c>
      <c r="D499" s="95" t="s">
        <v>2134</v>
      </c>
      <c r="E499" s="195" t="s">
        <v>19</v>
      </c>
      <c r="F499" s="95" t="s">
        <v>208</v>
      </c>
      <c r="G499" s="95" t="s">
        <v>209</v>
      </c>
      <c r="H499" s="80" t="s">
        <v>2135</v>
      </c>
      <c r="I499" s="205" t="s">
        <v>2136</v>
      </c>
      <c r="J499" s="195" t="s">
        <v>49</v>
      </c>
      <c r="K499" s="202">
        <v>4</v>
      </c>
      <c r="L499" s="196">
        <v>3060</v>
      </c>
      <c r="M499" s="196">
        <v>5676</v>
      </c>
      <c r="N499" s="17">
        <f t="shared" si="76"/>
        <v>8736</v>
      </c>
      <c r="O499" s="196">
        <v>3060</v>
      </c>
      <c r="P499" s="196">
        <v>5676</v>
      </c>
      <c r="Q499" s="17">
        <f t="shared" si="77"/>
        <v>8736</v>
      </c>
      <c r="R499" s="95" t="s">
        <v>128</v>
      </c>
      <c r="S499" s="177"/>
    </row>
    <row r="500" spans="1:20" ht="12.75" customHeight="1">
      <c r="A500" s="95">
        <v>46</v>
      </c>
      <c r="B500" s="229" t="s">
        <v>2485</v>
      </c>
      <c r="C500" s="201" t="s">
        <v>2137</v>
      </c>
      <c r="D500" s="95" t="s">
        <v>2134</v>
      </c>
      <c r="E500" s="195" t="s">
        <v>19</v>
      </c>
      <c r="F500" s="95" t="s">
        <v>208</v>
      </c>
      <c r="G500" s="95" t="s">
        <v>209</v>
      </c>
      <c r="H500" s="80" t="s">
        <v>2138</v>
      </c>
      <c r="I500" s="205" t="s">
        <v>2139</v>
      </c>
      <c r="J500" s="195" t="s">
        <v>49</v>
      </c>
      <c r="K500" s="202">
        <v>15</v>
      </c>
      <c r="L500" s="196">
        <v>7356</v>
      </c>
      <c r="M500" s="196">
        <v>13663</v>
      </c>
      <c r="N500" s="17">
        <f t="shared" si="76"/>
        <v>21019</v>
      </c>
      <c r="O500" s="196">
        <v>7356</v>
      </c>
      <c r="P500" s="196">
        <v>13663</v>
      </c>
      <c r="Q500" s="17">
        <f t="shared" si="77"/>
        <v>21019</v>
      </c>
      <c r="R500" s="95" t="s">
        <v>128</v>
      </c>
      <c r="S500" s="177"/>
    </row>
    <row r="501" spans="1:20" ht="12.75" customHeight="1">
      <c r="A501" s="57">
        <v>47</v>
      </c>
      <c r="B501" s="229" t="s">
        <v>2485</v>
      </c>
      <c r="C501" s="75" t="s">
        <v>2101</v>
      </c>
      <c r="D501" s="57" t="s">
        <v>1933</v>
      </c>
      <c r="E501" s="193" t="s">
        <v>53</v>
      </c>
      <c r="F501" s="57" t="s">
        <v>208</v>
      </c>
      <c r="G501" s="57" t="s">
        <v>209</v>
      </c>
      <c r="H501" s="13" t="s">
        <v>2140</v>
      </c>
      <c r="I501" s="193" t="s">
        <v>2141</v>
      </c>
      <c r="J501" s="193" t="s">
        <v>66</v>
      </c>
      <c r="K501" s="203">
        <v>7</v>
      </c>
      <c r="L501" s="194">
        <v>100</v>
      </c>
      <c r="M501" s="194">
        <v>0</v>
      </c>
      <c r="N501" s="17">
        <f t="shared" si="76"/>
        <v>100</v>
      </c>
      <c r="O501" s="194">
        <v>100</v>
      </c>
      <c r="P501" s="194">
        <v>0</v>
      </c>
      <c r="Q501" s="17">
        <f t="shared" si="77"/>
        <v>100</v>
      </c>
      <c r="R501" s="57" t="s">
        <v>128</v>
      </c>
      <c r="S501" s="177"/>
    </row>
    <row r="502" spans="1:20" ht="12.75" customHeight="1">
      <c r="A502" s="57">
        <v>48</v>
      </c>
      <c r="B502" s="229" t="s">
        <v>2485</v>
      </c>
      <c r="C502" s="75" t="s">
        <v>2142</v>
      </c>
      <c r="D502" s="57" t="s">
        <v>2016</v>
      </c>
      <c r="E502" s="193"/>
      <c r="F502" s="57" t="s">
        <v>208</v>
      </c>
      <c r="G502" s="57" t="s">
        <v>209</v>
      </c>
      <c r="H502" s="13" t="s">
        <v>2143</v>
      </c>
      <c r="I502" s="193" t="s">
        <v>2144</v>
      </c>
      <c r="J502" s="193" t="s">
        <v>66</v>
      </c>
      <c r="K502" s="203">
        <v>7</v>
      </c>
      <c r="L502" s="194">
        <v>5</v>
      </c>
      <c r="M502" s="194">
        <v>0</v>
      </c>
      <c r="N502" s="17">
        <f t="shared" si="76"/>
        <v>5</v>
      </c>
      <c r="O502" s="194">
        <v>5</v>
      </c>
      <c r="P502" s="194">
        <v>0</v>
      </c>
      <c r="Q502" s="17">
        <f t="shared" si="77"/>
        <v>5</v>
      </c>
      <c r="R502" s="57" t="s">
        <v>128</v>
      </c>
      <c r="S502" s="303" t="s">
        <v>2524</v>
      </c>
      <c r="T502" s="303"/>
    </row>
    <row r="503" spans="1:20" ht="12.75" customHeight="1">
      <c r="A503" s="57">
        <v>49</v>
      </c>
      <c r="B503" s="229" t="s">
        <v>2485</v>
      </c>
      <c r="C503" s="75" t="s">
        <v>2142</v>
      </c>
      <c r="D503" s="57" t="s">
        <v>2145</v>
      </c>
      <c r="E503" s="193"/>
      <c r="F503" s="57" t="s">
        <v>208</v>
      </c>
      <c r="G503" s="57" t="s">
        <v>209</v>
      </c>
      <c r="H503" s="13" t="s">
        <v>2146</v>
      </c>
      <c r="I503" s="193" t="s">
        <v>2147</v>
      </c>
      <c r="J503" s="193" t="s">
        <v>66</v>
      </c>
      <c r="K503" s="203">
        <v>13</v>
      </c>
      <c r="L503" s="194">
        <v>3000</v>
      </c>
      <c r="M503" s="194">
        <v>0</v>
      </c>
      <c r="N503" s="17">
        <f t="shared" si="76"/>
        <v>3000</v>
      </c>
      <c r="O503" s="194">
        <v>3000</v>
      </c>
      <c r="P503" s="194">
        <v>0</v>
      </c>
      <c r="Q503" s="17">
        <f t="shared" si="77"/>
        <v>3000</v>
      </c>
      <c r="R503" s="57" t="s">
        <v>128</v>
      </c>
      <c r="S503" s="303" t="s">
        <v>2524</v>
      </c>
      <c r="T503" s="303"/>
    </row>
    <row r="504" spans="1:20" ht="12.75" customHeight="1">
      <c r="A504" s="57">
        <v>50</v>
      </c>
      <c r="B504" s="229" t="s">
        <v>2485</v>
      </c>
      <c r="C504" s="75" t="s">
        <v>2142</v>
      </c>
      <c r="D504" s="57" t="s">
        <v>2148</v>
      </c>
      <c r="E504" s="193"/>
      <c r="F504" s="57" t="s">
        <v>208</v>
      </c>
      <c r="G504" s="57" t="s">
        <v>209</v>
      </c>
      <c r="H504" s="13" t="s">
        <v>2149</v>
      </c>
      <c r="I504" s="193" t="s">
        <v>2150</v>
      </c>
      <c r="J504" s="193" t="s">
        <v>66</v>
      </c>
      <c r="K504" s="203">
        <v>13</v>
      </c>
      <c r="L504" s="194">
        <v>16000</v>
      </c>
      <c r="M504" s="194">
        <v>0</v>
      </c>
      <c r="N504" s="17">
        <f t="shared" si="76"/>
        <v>16000</v>
      </c>
      <c r="O504" s="194">
        <v>16000</v>
      </c>
      <c r="P504" s="194">
        <v>0</v>
      </c>
      <c r="Q504" s="17">
        <f t="shared" si="77"/>
        <v>16000</v>
      </c>
      <c r="R504" s="57" t="s">
        <v>128</v>
      </c>
      <c r="S504" s="303" t="s">
        <v>2524</v>
      </c>
      <c r="T504" s="303"/>
    </row>
    <row r="505" spans="1:20" ht="12.75" customHeight="1">
      <c r="A505" s="57">
        <v>51</v>
      </c>
      <c r="B505" s="229" t="s">
        <v>2485</v>
      </c>
      <c r="C505" s="75" t="s">
        <v>2142</v>
      </c>
      <c r="D505" s="57" t="s">
        <v>2151</v>
      </c>
      <c r="E505" s="193"/>
      <c r="F505" s="57" t="s">
        <v>208</v>
      </c>
      <c r="G505" s="57" t="s">
        <v>209</v>
      </c>
      <c r="H505" s="13" t="s">
        <v>2152</v>
      </c>
      <c r="I505" s="193" t="s">
        <v>2153</v>
      </c>
      <c r="J505" s="193" t="s">
        <v>49</v>
      </c>
      <c r="K505" s="203">
        <v>10</v>
      </c>
      <c r="L505" s="194">
        <v>5000</v>
      </c>
      <c r="M505" s="194">
        <v>11000</v>
      </c>
      <c r="N505" s="17">
        <f t="shared" si="76"/>
        <v>16000</v>
      </c>
      <c r="O505" s="194">
        <v>5000</v>
      </c>
      <c r="P505" s="194">
        <v>11000</v>
      </c>
      <c r="Q505" s="17">
        <f t="shared" si="77"/>
        <v>16000</v>
      </c>
      <c r="R505" s="57" t="s">
        <v>128</v>
      </c>
      <c r="S505" s="303" t="s">
        <v>2524</v>
      </c>
      <c r="T505" s="303"/>
    </row>
    <row r="506" spans="1:20" ht="12.75" customHeight="1">
      <c r="A506" s="57">
        <v>52</v>
      </c>
      <c r="B506" s="229" t="s">
        <v>2485</v>
      </c>
      <c r="C506" s="75" t="s">
        <v>2019</v>
      </c>
      <c r="D506" s="57" t="s">
        <v>1930</v>
      </c>
      <c r="E506" s="193" t="s">
        <v>135</v>
      </c>
      <c r="F506" s="57" t="s">
        <v>208</v>
      </c>
      <c r="G506" s="57" t="s">
        <v>209</v>
      </c>
      <c r="H506" s="13" t="s">
        <v>2154</v>
      </c>
      <c r="I506" s="193" t="s">
        <v>2155</v>
      </c>
      <c r="J506" s="193" t="s">
        <v>66</v>
      </c>
      <c r="K506" s="203">
        <v>6</v>
      </c>
      <c r="L506" s="194">
        <v>307</v>
      </c>
      <c r="M506" s="194">
        <v>0</v>
      </c>
      <c r="N506" s="17">
        <f t="shared" si="76"/>
        <v>307</v>
      </c>
      <c r="O506" s="194">
        <v>307</v>
      </c>
      <c r="P506" s="194">
        <v>0</v>
      </c>
      <c r="Q506" s="17">
        <f t="shared" si="77"/>
        <v>307</v>
      </c>
      <c r="R506" s="57" t="s">
        <v>128</v>
      </c>
      <c r="S506" s="303" t="s">
        <v>2524</v>
      </c>
      <c r="T506" s="303"/>
    </row>
    <row r="507" spans="1:20" s="199" customFormat="1" ht="12.75" customHeight="1">
      <c r="A507" s="57">
        <v>53</v>
      </c>
      <c r="B507" s="229" t="s">
        <v>2485</v>
      </c>
      <c r="C507" s="75" t="s">
        <v>81</v>
      </c>
      <c r="D507" s="57" t="s">
        <v>109</v>
      </c>
      <c r="E507" s="193" t="s">
        <v>2156</v>
      </c>
      <c r="F507" s="57" t="s">
        <v>208</v>
      </c>
      <c r="G507" s="57" t="s">
        <v>209</v>
      </c>
      <c r="H507" s="13" t="s">
        <v>2157</v>
      </c>
      <c r="I507" s="193" t="s">
        <v>2158</v>
      </c>
      <c r="J507" s="193" t="s">
        <v>58</v>
      </c>
      <c r="K507" s="203">
        <v>60</v>
      </c>
      <c r="L507" s="194">
        <v>300000</v>
      </c>
      <c r="M507" s="194">
        <v>0</v>
      </c>
      <c r="N507" s="17">
        <f t="shared" si="76"/>
        <v>300000</v>
      </c>
      <c r="O507" s="194">
        <v>300000</v>
      </c>
      <c r="P507" s="194">
        <v>0</v>
      </c>
      <c r="Q507" s="17">
        <f t="shared" si="77"/>
        <v>300000</v>
      </c>
      <c r="R507" s="57" t="s">
        <v>128</v>
      </c>
      <c r="S507" s="248" t="s">
        <v>2511</v>
      </c>
      <c r="T507" s="57" t="s">
        <v>2525</v>
      </c>
    </row>
    <row r="508" spans="1:20" ht="12.75" customHeight="1">
      <c r="A508" s="57">
        <v>54</v>
      </c>
      <c r="B508" s="229" t="s">
        <v>2485</v>
      </c>
      <c r="C508" s="75" t="s">
        <v>2159</v>
      </c>
      <c r="D508" s="57" t="s">
        <v>1930</v>
      </c>
      <c r="E508" s="193"/>
      <c r="F508" s="57" t="s">
        <v>208</v>
      </c>
      <c r="G508" s="57" t="s">
        <v>209</v>
      </c>
      <c r="H508" s="13" t="s">
        <v>2160</v>
      </c>
      <c r="I508" s="193" t="s">
        <v>2161</v>
      </c>
      <c r="J508" s="193" t="s">
        <v>49</v>
      </c>
      <c r="K508" s="203">
        <v>13</v>
      </c>
      <c r="L508" s="194">
        <v>3000</v>
      </c>
      <c r="M508" s="194">
        <v>6000</v>
      </c>
      <c r="N508" s="17">
        <f t="shared" si="76"/>
        <v>9000</v>
      </c>
      <c r="O508" s="194">
        <v>3000</v>
      </c>
      <c r="P508" s="194">
        <v>6000</v>
      </c>
      <c r="Q508" s="17">
        <f t="shared" si="77"/>
        <v>9000</v>
      </c>
      <c r="R508" s="57" t="s">
        <v>128</v>
      </c>
      <c r="S508" s="177"/>
    </row>
    <row r="509" spans="1:20" ht="12.75" customHeight="1">
      <c r="A509" s="275"/>
      <c r="B509" s="276"/>
      <c r="C509" s="276"/>
      <c r="D509" s="276"/>
      <c r="E509" s="276"/>
      <c r="F509" s="276"/>
      <c r="G509" s="276"/>
      <c r="H509" s="276"/>
      <c r="I509" s="276"/>
      <c r="J509" s="276"/>
      <c r="K509" s="277"/>
      <c r="L509" s="18">
        <f t="shared" ref="L509:Q509" si="78">SUM(L455:L508)</f>
        <v>499394</v>
      </c>
      <c r="M509" s="18">
        <f>SUM(M455:M508)</f>
        <v>78128</v>
      </c>
      <c r="N509" s="18">
        <f>SUM(N455:N508)</f>
        <v>577522</v>
      </c>
      <c r="O509" s="18">
        <f t="shared" si="78"/>
        <v>499394</v>
      </c>
      <c r="P509" s="18">
        <f t="shared" si="78"/>
        <v>78128</v>
      </c>
      <c r="Q509" s="18">
        <f t="shared" si="78"/>
        <v>577522</v>
      </c>
      <c r="R509" s="64"/>
    </row>
    <row r="510" spans="1:20" ht="36" customHeight="1">
      <c r="A510" s="278"/>
      <c r="B510" s="278"/>
      <c r="C510" s="278"/>
      <c r="D510" s="278"/>
      <c r="E510" s="278"/>
      <c r="F510" s="278"/>
      <c r="G510" s="278"/>
      <c r="H510" s="278"/>
      <c r="I510" s="278"/>
      <c r="J510" s="278"/>
      <c r="K510" s="278"/>
      <c r="L510" s="278"/>
      <c r="M510" s="278"/>
      <c r="N510" s="278"/>
      <c r="O510" s="278"/>
      <c r="P510" s="278"/>
      <c r="Q510" s="278"/>
      <c r="R510" s="280"/>
    </row>
    <row r="511" spans="1:20" s="81" customFormat="1" ht="42" customHeight="1">
      <c r="A511" s="52" t="s">
        <v>2501</v>
      </c>
      <c r="B511" s="269" t="s">
        <v>2609</v>
      </c>
      <c r="C511" s="270"/>
      <c r="D511" s="270"/>
      <c r="E511" s="270"/>
      <c r="F511" s="270"/>
      <c r="G511" s="270"/>
      <c r="H511" s="270"/>
      <c r="I511" s="270"/>
      <c r="J511" s="270"/>
      <c r="K511" s="271"/>
      <c r="L511" s="266" t="s">
        <v>251</v>
      </c>
      <c r="M511" s="266"/>
      <c r="N511" s="266"/>
      <c r="O511" s="266" t="s">
        <v>963</v>
      </c>
      <c r="P511" s="266"/>
      <c r="Q511" s="266"/>
      <c r="R511" s="273" t="s">
        <v>20</v>
      </c>
      <c r="S511" s="279" t="s">
        <v>1122</v>
      </c>
      <c r="T511" s="279"/>
    </row>
    <row r="512" spans="1:20" s="81" customFormat="1" ht="42" customHeight="1">
      <c r="A512" s="76" t="s">
        <v>7</v>
      </c>
      <c r="B512" s="54" t="s">
        <v>27</v>
      </c>
      <c r="C512" s="77" t="s">
        <v>4</v>
      </c>
      <c r="D512" s="78" t="s">
        <v>5</v>
      </c>
      <c r="E512" s="78" t="s">
        <v>6</v>
      </c>
      <c r="F512" s="78" t="s">
        <v>8</v>
      </c>
      <c r="G512" s="78" t="s">
        <v>9</v>
      </c>
      <c r="H512" s="123" t="s">
        <v>22</v>
      </c>
      <c r="I512" s="78" t="s">
        <v>10</v>
      </c>
      <c r="J512" s="78" t="s">
        <v>11</v>
      </c>
      <c r="K512" s="76" t="s">
        <v>12</v>
      </c>
      <c r="L512" s="145" t="s">
        <v>13</v>
      </c>
      <c r="M512" s="145" t="s">
        <v>14</v>
      </c>
      <c r="N512" s="145" t="s">
        <v>3</v>
      </c>
      <c r="O512" s="145" t="s">
        <v>13</v>
      </c>
      <c r="P512" s="145" t="s">
        <v>14</v>
      </c>
      <c r="Q512" s="145" t="s">
        <v>3</v>
      </c>
      <c r="R512" s="274"/>
      <c r="S512" s="190" t="s">
        <v>1123</v>
      </c>
      <c r="T512" s="53" t="s">
        <v>2509</v>
      </c>
    </row>
    <row r="513" spans="1:20" s="206" customFormat="1" ht="12.75" customHeight="1">
      <c r="A513" s="79">
        <v>1</v>
      </c>
      <c r="B513" s="229" t="s">
        <v>2514</v>
      </c>
      <c r="C513" s="75" t="s">
        <v>74</v>
      </c>
      <c r="D513" s="80" t="s">
        <v>1999</v>
      </c>
      <c r="E513" s="80" t="s">
        <v>92</v>
      </c>
      <c r="F513" s="57" t="s">
        <v>208</v>
      </c>
      <c r="G513" s="13" t="s">
        <v>209</v>
      </c>
      <c r="H513" s="13" t="s">
        <v>2162</v>
      </c>
      <c r="I513" s="80" t="s">
        <v>2163</v>
      </c>
      <c r="J513" s="80" t="s">
        <v>58</v>
      </c>
      <c r="K513" s="80" t="s">
        <v>2164</v>
      </c>
      <c r="L513" s="12">
        <v>200000</v>
      </c>
      <c r="M513" s="12">
        <v>0</v>
      </c>
      <c r="N513" s="12">
        <f>L513+M513</f>
        <v>200000</v>
      </c>
      <c r="O513" s="12">
        <v>200000</v>
      </c>
      <c r="P513" s="12">
        <v>0</v>
      </c>
      <c r="Q513" s="12">
        <f>O513+P513</f>
        <v>200000</v>
      </c>
      <c r="R513" s="57" t="s">
        <v>128</v>
      </c>
      <c r="S513" s="227" t="s">
        <v>2512</v>
      </c>
      <c r="T513" s="57" t="s">
        <v>2525</v>
      </c>
    </row>
    <row r="514" spans="1:20" s="206" customFormat="1" ht="12.75" customHeight="1">
      <c r="A514" s="79">
        <v>2</v>
      </c>
      <c r="B514" s="229" t="s">
        <v>2516</v>
      </c>
      <c r="C514" s="75" t="s">
        <v>76</v>
      </c>
      <c r="D514" s="80" t="s">
        <v>50</v>
      </c>
      <c r="E514" s="80">
        <v>6</v>
      </c>
      <c r="F514" s="57" t="s">
        <v>208</v>
      </c>
      <c r="G514" s="13" t="s">
        <v>209</v>
      </c>
      <c r="H514" s="80" t="s">
        <v>2165</v>
      </c>
      <c r="I514" s="80" t="s">
        <v>2166</v>
      </c>
      <c r="J514" s="80" t="s">
        <v>66</v>
      </c>
      <c r="K514" s="80">
        <v>35</v>
      </c>
      <c r="L514" s="12">
        <v>28560</v>
      </c>
      <c r="M514" s="12">
        <v>0</v>
      </c>
      <c r="N514" s="12">
        <f>L514+M514</f>
        <v>28560</v>
      </c>
      <c r="O514" s="12">
        <v>28560</v>
      </c>
      <c r="P514" s="12">
        <v>0</v>
      </c>
      <c r="Q514" s="12">
        <f>O514+P514</f>
        <v>28560</v>
      </c>
      <c r="R514" s="110" t="s">
        <v>128</v>
      </c>
      <c r="S514" s="227" t="s">
        <v>2513</v>
      </c>
      <c r="T514" s="57" t="s">
        <v>2525</v>
      </c>
    </row>
    <row r="515" spans="1:20" s="207" customFormat="1" ht="12.75" customHeight="1">
      <c r="A515" s="293"/>
      <c r="B515" s="294"/>
      <c r="C515" s="294"/>
      <c r="D515" s="294"/>
      <c r="E515" s="294"/>
      <c r="F515" s="294"/>
      <c r="G515" s="294"/>
      <c r="H515" s="294"/>
      <c r="I515" s="294"/>
      <c r="J515" s="294"/>
      <c r="K515" s="295"/>
      <c r="L515" s="18">
        <f>SUM(L513:L514)</f>
        <v>228560</v>
      </c>
      <c r="M515" s="18">
        <f t="shared" ref="M515:Q515" si="79">SUM(M513:M514)</f>
        <v>0</v>
      </c>
      <c r="N515" s="18">
        <f>SUM(N513:N514)</f>
        <v>228560</v>
      </c>
      <c r="O515" s="18">
        <f>SUM(O513:O514)</f>
        <v>228560</v>
      </c>
      <c r="P515" s="18">
        <f t="shared" si="79"/>
        <v>0</v>
      </c>
      <c r="Q515" s="228">
        <f t="shared" si="79"/>
        <v>228560</v>
      </c>
      <c r="R515" s="147"/>
      <c r="S515" s="81"/>
      <c r="T515" s="81"/>
    </row>
    <row r="516" spans="1:20" s="81" customFormat="1" ht="36" customHeight="1">
      <c r="A516" s="278"/>
      <c r="B516" s="278"/>
      <c r="C516" s="278"/>
      <c r="D516" s="278"/>
      <c r="E516" s="278"/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</row>
    <row r="517" spans="1:20" s="81" customFormat="1" ht="42" customHeight="1">
      <c r="A517" s="52" t="s">
        <v>2502</v>
      </c>
      <c r="B517" s="269" t="s">
        <v>2490</v>
      </c>
      <c r="C517" s="270"/>
      <c r="D517" s="270"/>
      <c r="E517" s="270"/>
      <c r="F517" s="270"/>
      <c r="G517" s="270"/>
      <c r="H517" s="270"/>
      <c r="I517" s="270"/>
      <c r="J517" s="270"/>
      <c r="K517" s="271"/>
      <c r="L517" s="266" t="s">
        <v>251</v>
      </c>
      <c r="M517" s="266"/>
      <c r="N517" s="266"/>
      <c r="O517" s="266" t="s">
        <v>963</v>
      </c>
      <c r="P517" s="266"/>
      <c r="Q517" s="266"/>
      <c r="R517" s="302" t="s">
        <v>20</v>
      </c>
    </row>
    <row r="518" spans="1:20" s="81" customFormat="1" ht="42" customHeight="1">
      <c r="A518" s="76" t="s">
        <v>7</v>
      </c>
      <c r="B518" s="54" t="s">
        <v>27</v>
      </c>
      <c r="C518" s="77" t="s">
        <v>4</v>
      </c>
      <c r="D518" s="78" t="s">
        <v>5</v>
      </c>
      <c r="E518" s="78" t="s">
        <v>6</v>
      </c>
      <c r="F518" s="78" t="s">
        <v>8</v>
      </c>
      <c r="G518" s="78" t="s">
        <v>9</v>
      </c>
      <c r="H518" s="123" t="s">
        <v>22</v>
      </c>
      <c r="I518" s="78" t="s">
        <v>10</v>
      </c>
      <c r="J518" s="78" t="s">
        <v>11</v>
      </c>
      <c r="K518" s="76" t="s">
        <v>12</v>
      </c>
      <c r="L518" s="145" t="s">
        <v>13</v>
      </c>
      <c r="M518" s="145" t="s">
        <v>14</v>
      </c>
      <c r="N518" s="145" t="s">
        <v>3</v>
      </c>
      <c r="O518" s="145" t="s">
        <v>13</v>
      </c>
      <c r="P518" s="145" t="s">
        <v>14</v>
      </c>
      <c r="Q518" s="145" t="s">
        <v>3</v>
      </c>
      <c r="R518" s="274"/>
    </row>
    <row r="519" spans="1:20" ht="12.75" customHeight="1">
      <c r="A519" s="57">
        <v>1</v>
      </c>
      <c r="B519" s="229" t="s">
        <v>2515</v>
      </c>
      <c r="C519" s="169" t="s">
        <v>2170</v>
      </c>
      <c r="D519" s="169" t="s">
        <v>103</v>
      </c>
      <c r="E519" s="169">
        <v>2</v>
      </c>
      <c r="F519" s="169" t="s">
        <v>208</v>
      </c>
      <c r="G519" s="169" t="s">
        <v>209</v>
      </c>
      <c r="H519" s="169" t="s">
        <v>2171</v>
      </c>
      <c r="I519" s="169" t="s">
        <v>2172</v>
      </c>
      <c r="J519" s="169" t="s">
        <v>49</v>
      </c>
      <c r="K519" s="13">
        <v>6</v>
      </c>
      <c r="L519" s="104">
        <v>8074</v>
      </c>
      <c r="M519" s="104">
        <v>21712</v>
      </c>
      <c r="N519" s="12">
        <f>L519+M519</f>
        <v>29786</v>
      </c>
      <c r="O519" s="104">
        <v>8074</v>
      </c>
      <c r="P519" s="104">
        <v>21712</v>
      </c>
      <c r="Q519" s="12">
        <f>O519+P519</f>
        <v>29786</v>
      </c>
      <c r="R519" s="57" t="s">
        <v>128</v>
      </c>
    </row>
    <row r="520" spans="1:20" s="72" customFormat="1">
      <c r="A520" s="293"/>
      <c r="B520" s="294"/>
      <c r="C520" s="294"/>
      <c r="D520" s="294"/>
      <c r="E520" s="294"/>
      <c r="F520" s="294"/>
      <c r="G520" s="294"/>
      <c r="H520" s="294"/>
      <c r="I520" s="294"/>
      <c r="J520" s="294"/>
      <c r="K520" s="295"/>
      <c r="L520" s="18">
        <f>SUM(L519)</f>
        <v>8074</v>
      </c>
      <c r="M520" s="18">
        <f t="shared" ref="M520:Q520" si="80">SUM(M519)</f>
        <v>21712</v>
      </c>
      <c r="N520" s="18">
        <f t="shared" si="80"/>
        <v>29786</v>
      </c>
      <c r="O520" s="18">
        <f t="shared" si="80"/>
        <v>8074</v>
      </c>
      <c r="P520" s="18">
        <f t="shared" si="80"/>
        <v>21712</v>
      </c>
      <c r="Q520" s="18">
        <f t="shared" si="80"/>
        <v>29786</v>
      </c>
      <c r="R520" s="147"/>
    </row>
    <row r="521" spans="1:20" ht="36" customHeight="1">
      <c r="A521" s="278"/>
      <c r="B521" s="278"/>
      <c r="C521" s="278"/>
      <c r="D521" s="278"/>
      <c r="E521" s="278"/>
      <c r="F521" s="278"/>
      <c r="G521" s="278"/>
      <c r="H521" s="278"/>
      <c r="I521" s="278"/>
      <c r="J521" s="278"/>
      <c r="K521" s="278"/>
      <c r="L521" s="278"/>
      <c r="M521" s="278"/>
      <c r="N521" s="278"/>
      <c r="O521" s="278"/>
      <c r="P521" s="278"/>
      <c r="Q521" s="278"/>
      <c r="R521" s="280"/>
    </row>
    <row r="522" spans="1:20" s="81" customFormat="1" ht="42" customHeight="1">
      <c r="A522" s="52" t="s">
        <v>116</v>
      </c>
      <c r="B522" s="269" t="s">
        <v>2167</v>
      </c>
      <c r="C522" s="270"/>
      <c r="D522" s="270"/>
      <c r="E522" s="270"/>
      <c r="F522" s="270"/>
      <c r="G522" s="270"/>
      <c r="H522" s="270"/>
      <c r="I522" s="270"/>
      <c r="J522" s="270"/>
      <c r="K522" s="271"/>
      <c r="L522" s="266" t="s">
        <v>251</v>
      </c>
      <c r="M522" s="266"/>
      <c r="N522" s="266"/>
      <c r="O522" s="266" t="s">
        <v>963</v>
      </c>
      <c r="P522" s="266"/>
      <c r="Q522" s="266"/>
      <c r="R522" s="302" t="s">
        <v>20</v>
      </c>
    </row>
    <row r="523" spans="1:20" s="81" customFormat="1" ht="42" customHeight="1">
      <c r="A523" s="76" t="s">
        <v>7</v>
      </c>
      <c r="B523" s="54" t="s">
        <v>27</v>
      </c>
      <c r="C523" s="77" t="s">
        <v>4</v>
      </c>
      <c r="D523" s="78" t="s">
        <v>5</v>
      </c>
      <c r="E523" s="78" t="s">
        <v>6</v>
      </c>
      <c r="F523" s="78" t="s">
        <v>8</v>
      </c>
      <c r="G523" s="78" t="s">
        <v>9</v>
      </c>
      <c r="H523" s="123" t="s">
        <v>22</v>
      </c>
      <c r="I523" s="78" t="s">
        <v>10</v>
      </c>
      <c r="J523" s="78" t="s">
        <v>11</v>
      </c>
      <c r="K523" s="76" t="s">
        <v>12</v>
      </c>
      <c r="L523" s="145" t="s">
        <v>13</v>
      </c>
      <c r="M523" s="145" t="s">
        <v>14</v>
      </c>
      <c r="N523" s="145" t="s">
        <v>3</v>
      </c>
      <c r="O523" s="145" t="s">
        <v>13</v>
      </c>
      <c r="P523" s="145" t="s">
        <v>14</v>
      </c>
      <c r="Q523" s="145" t="s">
        <v>3</v>
      </c>
      <c r="R523" s="274"/>
      <c r="S523" s="189"/>
    </row>
    <row r="524" spans="1:20" s="81" customFormat="1" ht="12.75" customHeight="1">
      <c r="A524" s="79">
        <v>1</v>
      </c>
      <c r="B524" s="229" t="s">
        <v>2167</v>
      </c>
      <c r="C524" s="193" t="s">
        <v>2168</v>
      </c>
      <c r="D524" s="193" t="s">
        <v>1960</v>
      </c>
      <c r="E524" s="193">
        <v>4</v>
      </c>
      <c r="F524" s="193" t="s">
        <v>208</v>
      </c>
      <c r="G524" s="193" t="s">
        <v>209</v>
      </c>
      <c r="H524" s="193" t="s">
        <v>2169</v>
      </c>
      <c r="I524" s="193">
        <v>12972179</v>
      </c>
      <c r="J524" s="193" t="s">
        <v>66</v>
      </c>
      <c r="K524" s="200">
        <v>6</v>
      </c>
      <c r="L524" s="194">
        <v>9264</v>
      </c>
      <c r="M524" s="12">
        <v>0</v>
      </c>
      <c r="N524" s="12">
        <f>L524+M524</f>
        <v>9264</v>
      </c>
      <c r="O524" s="194">
        <v>9264</v>
      </c>
      <c r="P524" s="12">
        <v>0</v>
      </c>
      <c r="Q524" s="12">
        <f>O524+P524</f>
        <v>9264</v>
      </c>
      <c r="R524" s="57" t="s">
        <v>128</v>
      </c>
    </row>
    <row r="525" spans="1:20" s="72" customFormat="1" ht="12.75" customHeight="1">
      <c r="A525" s="293"/>
      <c r="B525" s="294"/>
      <c r="C525" s="294"/>
      <c r="D525" s="294"/>
      <c r="E525" s="294"/>
      <c r="F525" s="294"/>
      <c r="G525" s="294"/>
      <c r="H525" s="294"/>
      <c r="I525" s="294"/>
      <c r="J525" s="294"/>
      <c r="K525" s="295"/>
      <c r="L525" s="18">
        <f t="shared" ref="L525:Q525" si="81">SUM(L524)</f>
        <v>9264</v>
      </c>
      <c r="M525" s="18">
        <f t="shared" si="81"/>
        <v>0</v>
      </c>
      <c r="N525" s="18">
        <f t="shared" si="81"/>
        <v>9264</v>
      </c>
      <c r="O525" s="18">
        <f t="shared" si="81"/>
        <v>9264</v>
      </c>
      <c r="P525" s="18">
        <f t="shared" si="81"/>
        <v>0</v>
      </c>
      <c r="Q525" s="18">
        <f t="shared" si="81"/>
        <v>9264</v>
      </c>
      <c r="R525" s="147"/>
    </row>
    <row r="526" spans="1:20" ht="36" customHeight="1">
      <c r="A526" s="278"/>
      <c r="B526" s="278"/>
      <c r="C526" s="278"/>
      <c r="D526" s="278"/>
      <c r="E526" s="278"/>
      <c r="F526" s="278"/>
      <c r="G526" s="278"/>
      <c r="H526" s="278"/>
      <c r="I526" s="278"/>
      <c r="J526" s="278"/>
      <c r="K526" s="278"/>
      <c r="L526" s="278"/>
      <c r="M526" s="278"/>
      <c r="N526" s="278"/>
      <c r="O526" s="278"/>
      <c r="P526" s="278"/>
      <c r="Q526" s="278"/>
      <c r="R526" s="280"/>
    </row>
    <row r="527" spans="1:20" s="120" customFormat="1" ht="31.5" customHeight="1">
      <c r="A527" s="118" t="s">
        <v>117</v>
      </c>
      <c r="B527" s="263" t="s">
        <v>210</v>
      </c>
      <c r="C527" s="264"/>
      <c r="D527" s="264"/>
      <c r="E527" s="264"/>
      <c r="F527" s="264"/>
      <c r="G527" s="264"/>
      <c r="H527" s="264"/>
      <c r="I527" s="264"/>
      <c r="J527" s="264"/>
      <c r="K527" s="265"/>
      <c r="L527" s="266" t="s">
        <v>251</v>
      </c>
      <c r="M527" s="266"/>
      <c r="N527" s="266"/>
      <c r="O527" s="266" t="s">
        <v>252</v>
      </c>
      <c r="P527" s="266"/>
      <c r="Q527" s="266"/>
      <c r="R527" s="281" t="s">
        <v>20</v>
      </c>
      <c r="S527" s="259"/>
    </row>
    <row r="528" spans="1:20" s="120" customFormat="1" ht="42" customHeight="1">
      <c r="A528" s="121" t="s">
        <v>7</v>
      </c>
      <c r="B528" s="122" t="s">
        <v>27</v>
      </c>
      <c r="C528" s="122" t="s">
        <v>4</v>
      </c>
      <c r="D528" s="123" t="s">
        <v>5</v>
      </c>
      <c r="E528" s="123" t="s">
        <v>6</v>
      </c>
      <c r="F528" s="123" t="s">
        <v>8</v>
      </c>
      <c r="G528" s="123" t="s">
        <v>9</v>
      </c>
      <c r="H528" s="123" t="s">
        <v>22</v>
      </c>
      <c r="I528" s="123" t="s">
        <v>10</v>
      </c>
      <c r="J528" s="123" t="s">
        <v>11</v>
      </c>
      <c r="K528" s="121" t="s">
        <v>12</v>
      </c>
      <c r="L528" s="119" t="s">
        <v>13</v>
      </c>
      <c r="M528" s="121" t="s">
        <v>14</v>
      </c>
      <c r="N528" s="121" t="s">
        <v>3</v>
      </c>
      <c r="O528" s="119" t="s">
        <v>13</v>
      </c>
      <c r="P528" s="121" t="s">
        <v>14</v>
      </c>
      <c r="Q528" s="121" t="s">
        <v>3</v>
      </c>
      <c r="R528" s="268"/>
      <c r="S528" s="259"/>
    </row>
    <row r="529" spans="1:18" s="120" customFormat="1" ht="12.75" customHeight="1">
      <c r="A529" s="68">
        <v>1</v>
      </c>
      <c r="B529" s="124" t="s">
        <v>1142</v>
      </c>
      <c r="C529" s="125" t="s">
        <v>1143</v>
      </c>
      <c r="D529" s="125" t="s">
        <v>1144</v>
      </c>
      <c r="E529" s="125" t="s">
        <v>17</v>
      </c>
      <c r="F529" s="116" t="s">
        <v>151</v>
      </c>
      <c r="G529" s="116" t="s">
        <v>152</v>
      </c>
      <c r="H529" s="125" t="s">
        <v>1145</v>
      </c>
      <c r="I529" s="125" t="s">
        <v>1146</v>
      </c>
      <c r="J529" s="125" t="s">
        <v>66</v>
      </c>
      <c r="K529" s="126">
        <v>37</v>
      </c>
      <c r="L529" s="127">
        <v>60897</v>
      </c>
      <c r="M529" s="127">
        <v>0</v>
      </c>
      <c r="N529" s="17">
        <f t="shared" ref="N529:N534" si="82">L529+M529</f>
        <v>60897</v>
      </c>
      <c r="O529" s="127">
        <v>60897</v>
      </c>
      <c r="P529" s="127">
        <v>0</v>
      </c>
      <c r="Q529" s="17">
        <f t="shared" ref="Q529:Q534" si="83">O529+P529</f>
        <v>60897</v>
      </c>
      <c r="R529" s="68" t="s">
        <v>128</v>
      </c>
    </row>
    <row r="530" spans="1:18" s="120" customFormat="1" ht="12.75" customHeight="1">
      <c r="A530" s="68">
        <v>2</v>
      </c>
      <c r="B530" s="124" t="s">
        <v>1142</v>
      </c>
      <c r="C530" s="125" t="s">
        <v>1143</v>
      </c>
      <c r="D530" s="125" t="s">
        <v>1147</v>
      </c>
      <c r="E530" s="125" t="s">
        <v>1148</v>
      </c>
      <c r="F530" s="116" t="s">
        <v>151</v>
      </c>
      <c r="G530" s="116" t="s">
        <v>152</v>
      </c>
      <c r="H530" s="125" t="s">
        <v>1149</v>
      </c>
      <c r="I530" s="125" t="s">
        <v>1150</v>
      </c>
      <c r="J530" s="125" t="s">
        <v>66</v>
      </c>
      <c r="K530" s="126">
        <v>20</v>
      </c>
      <c r="L530" s="127">
        <v>9593</v>
      </c>
      <c r="M530" s="127">
        <v>0</v>
      </c>
      <c r="N530" s="17">
        <f t="shared" si="82"/>
        <v>9593</v>
      </c>
      <c r="O530" s="127">
        <v>9593</v>
      </c>
      <c r="P530" s="127">
        <v>0</v>
      </c>
      <c r="Q530" s="17">
        <f t="shared" si="83"/>
        <v>9593</v>
      </c>
      <c r="R530" s="68" t="s">
        <v>128</v>
      </c>
    </row>
    <row r="531" spans="1:18" s="120" customFormat="1" ht="12.75" customHeight="1">
      <c r="A531" s="68">
        <v>3</v>
      </c>
      <c r="B531" s="124" t="s">
        <v>1142</v>
      </c>
      <c r="C531" s="125" t="s">
        <v>1143</v>
      </c>
      <c r="D531" s="125" t="s">
        <v>110</v>
      </c>
      <c r="E531" s="125" t="s">
        <v>1151</v>
      </c>
      <c r="F531" s="116" t="s">
        <v>151</v>
      </c>
      <c r="G531" s="116" t="s">
        <v>152</v>
      </c>
      <c r="H531" s="125" t="s">
        <v>1152</v>
      </c>
      <c r="I531" s="125" t="s">
        <v>1153</v>
      </c>
      <c r="J531" s="125" t="s">
        <v>66</v>
      </c>
      <c r="K531" s="126">
        <v>17</v>
      </c>
      <c r="L531" s="127">
        <v>19475</v>
      </c>
      <c r="M531" s="127">
        <v>0</v>
      </c>
      <c r="N531" s="17">
        <f t="shared" si="82"/>
        <v>19475</v>
      </c>
      <c r="O531" s="127">
        <v>19475</v>
      </c>
      <c r="P531" s="127">
        <v>0</v>
      </c>
      <c r="Q531" s="17">
        <f t="shared" si="83"/>
        <v>19475</v>
      </c>
      <c r="R531" s="68" t="s">
        <v>128</v>
      </c>
    </row>
    <row r="532" spans="1:18" s="120" customFormat="1" ht="12.75" customHeight="1">
      <c r="A532" s="68">
        <v>4</v>
      </c>
      <c r="B532" s="124" t="s">
        <v>1142</v>
      </c>
      <c r="C532" s="125" t="s">
        <v>1143</v>
      </c>
      <c r="D532" s="125" t="s">
        <v>1154</v>
      </c>
      <c r="E532" s="125"/>
      <c r="F532" s="116" t="s">
        <v>151</v>
      </c>
      <c r="G532" s="116" t="s">
        <v>152</v>
      </c>
      <c r="H532" s="125" t="s">
        <v>1155</v>
      </c>
      <c r="I532" s="125" t="s">
        <v>1156</v>
      </c>
      <c r="J532" s="125" t="s">
        <v>66</v>
      </c>
      <c r="K532" s="126">
        <v>2</v>
      </c>
      <c r="L532" s="127">
        <v>2422</v>
      </c>
      <c r="M532" s="127">
        <v>0</v>
      </c>
      <c r="N532" s="17">
        <f t="shared" si="82"/>
        <v>2422</v>
      </c>
      <c r="O532" s="127">
        <v>2422</v>
      </c>
      <c r="P532" s="127">
        <v>0</v>
      </c>
      <c r="Q532" s="17">
        <f t="shared" si="83"/>
        <v>2422</v>
      </c>
      <c r="R532" s="68" t="s">
        <v>128</v>
      </c>
    </row>
    <row r="533" spans="1:18" s="120" customFormat="1" ht="12.75" customHeight="1">
      <c r="A533" s="68">
        <v>5</v>
      </c>
      <c r="B533" s="124" t="s">
        <v>1142</v>
      </c>
      <c r="C533" s="125" t="s">
        <v>1143</v>
      </c>
      <c r="D533" s="125" t="s">
        <v>1157</v>
      </c>
      <c r="E533" s="125"/>
      <c r="F533" s="116" t="s">
        <v>151</v>
      </c>
      <c r="G533" s="116" t="s">
        <v>152</v>
      </c>
      <c r="H533" s="125" t="s">
        <v>1158</v>
      </c>
      <c r="I533" s="125" t="s">
        <v>1159</v>
      </c>
      <c r="J533" s="125" t="s">
        <v>66</v>
      </c>
      <c r="K533" s="126">
        <v>2</v>
      </c>
      <c r="L533" s="127">
        <v>1713</v>
      </c>
      <c r="M533" s="127">
        <v>0</v>
      </c>
      <c r="N533" s="17">
        <f t="shared" si="82"/>
        <v>1713</v>
      </c>
      <c r="O533" s="127">
        <v>1713</v>
      </c>
      <c r="P533" s="127">
        <v>0</v>
      </c>
      <c r="Q533" s="17">
        <f t="shared" si="83"/>
        <v>1713</v>
      </c>
      <c r="R533" s="68" t="s">
        <v>128</v>
      </c>
    </row>
    <row r="534" spans="1:18" s="120" customFormat="1" ht="12.75" customHeight="1">
      <c r="A534" s="68">
        <v>6</v>
      </c>
      <c r="B534" s="124" t="s">
        <v>1142</v>
      </c>
      <c r="C534" s="125" t="s">
        <v>1143</v>
      </c>
      <c r="D534" s="125" t="s">
        <v>1160</v>
      </c>
      <c r="E534" s="125"/>
      <c r="F534" s="116" t="s">
        <v>1161</v>
      </c>
      <c r="G534" s="116" t="s">
        <v>1162</v>
      </c>
      <c r="H534" s="125" t="s">
        <v>1163</v>
      </c>
      <c r="I534" s="125" t="s">
        <v>1164</v>
      </c>
      <c r="J534" s="125" t="s">
        <v>66</v>
      </c>
      <c r="K534" s="126">
        <v>1</v>
      </c>
      <c r="L534" s="127">
        <v>5000</v>
      </c>
      <c r="M534" s="127">
        <v>0</v>
      </c>
      <c r="N534" s="17">
        <f t="shared" si="82"/>
        <v>5000</v>
      </c>
      <c r="O534" s="127">
        <v>5000</v>
      </c>
      <c r="P534" s="127">
        <v>0</v>
      </c>
      <c r="Q534" s="17">
        <f t="shared" si="83"/>
        <v>5000</v>
      </c>
      <c r="R534" s="68" t="s">
        <v>128</v>
      </c>
    </row>
    <row r="535" spans="1:18" s="120" customFormat="1" ht="12.75" customHeight="1">
      <c r="A535" s="260"/>
      <c r="B535" s="261"/>
      <c r="C535" s="261"/>
      <c r="D535" s="261"/>
      <c r="E535" s="261"/>
      <c r="F535" s="261"/>
      <c r="G535" s="261"/>
      <c r="H535" s="261"/>
      <c r="I535" s="261"/>
      <c r="J535" s="261"/>
      <c r="K535" s="262"/>
      <c r="L535" s="18">
        <f t="shared" ref="L535:Q535" si="84">SUM(L529:L534)</f>
        <v>99100</v>
      </c>
      <c r="M535" s="18">
        <f t="shared" si="84"/>
        <v>0</v>
      </c>
      <c r="N535" s="18">
        <f t="shared" si="84"/>
        <v>99100</v>
      </c>
      <c r="O535" s="18">
        <f t="shared" si="84"/>
        <v>99100</v>
      </c>
      <c r="P535" s="18">
        <f t="shared" si="84"/>
        <v>0</v>
      </c>
      <c r="Q535" s="18">
        <f t="shared" si="84"/>
        <v>99100</v>
      </c>
      <c r="R535" s="141"/>
    </row>
    <row r="536" spans="1:18" ht="36" customHeight="1">
      <c r="A536" s="278"/>
      <c r="B536" s="278"/>
      <c r="C536" s="278"/>
      <c r="D536" s="278"/>
      <c r="E536" s="278"/>
      <c r="F536" s="278"/>
      <c r="G536" s="278"/>
      <c r="H536" s="278"/>
      <c r="I536" s="278"/>
      <c r="J536" s="278"/>
      <c r="K536" s="278"/>
      <c r="L536" s="278"/>
      <c r="M536" s="278"/>
      <c r="N536" s="278"/>
      <c r="O536" s="278"/>
      <c r="P536" s="278"/>
      <c r="Q536" s="278"/>
      <c r="R536" s="278"/>
    </row>
    <row r="537" spans="1:18" s="120" customFormat="1" ht="32.1" customHeight="1">
      <c r="A537" s="118" t="s">
        <v>2503</v>
      </c>
      <c r="B537" s="263" t="s">
        <v>214</v>
      </c>
      <c r="C537" s="264"/>
      <c r="D537" s="264"/>
      <c r="E537" s="264"/>
      <c r="F537" s="264"/>
      <c r="G537" s="264"/>
      <c r="H537" s="264"/>
      <c r="I537" s="264"/>
      <c r="J537" s="264"/>
      <c r="K537" s="265"/>
      <c r="L537" s="266" t="s">
        <v>251</v>
      </c>
      <c r="M537" s="266"/>
      <c r="N537" s="266"/>
      <c r="O537" s="266" t="s">
        <v>252</v>
      </c>
      <c r="P537" s="266"/>
      <c r="Q537" s="266"/>
      <c r="R537" s="267" t="s">
        <v>20</v>
      </c>
    </row>
    <row r="538" spans="1:18" s="120" customFormat="1" ht="42" customHeight="1">
      <c r="A538" s="121" t="s">
        <v>7</v>
      </c>
      <c r="B538" s="122" t="s">
        <v>27</v>
      </c>
      <c r="C538" s="122" t="s">
        <v>4</v>
      </c>
      <c r="D538" s="123" t="s">
        <v>5</v>
      </c>
      <c r="E538" s="123" t="s">
        <v>6</v>
      </c>
      <c r="F538" s="123" t="s">
        <v>8</v>
      </c>
      <c r="G538" s="123" t="s">
        <v>9</v>
      </c>
      <c r="H538" s="123" t="s">
        <v>22</v>
      </c>
      <c r="I538" s="123" t="s">
        <v>10</v>
      </c>
      <c r="J538" s="123" t="s">
        <v>11</v>
      </c>
      <c r="K538" s="121" t="s">
        <v>12</v>
      </c>
      <c r="L538" s="119" t="s">
        <v>13</v>
      </c>
      <c r="M538" s="121" t="s">
        <v>14</v>
      </c>
      <c r="N538" s="121" t="s">
        <v>3</v>
      </c>
      <c r="O538" s="119" t="s">
        <v>13</v>
      </c>
      <c r="P538" s="121" t="s">
        <v>14</v>
      </c>
      <c r="Q538" s="121" t="s">
        <v>3</v>
      </c>
      <c r="R538" s="268"/>
    </row>
    <row r="539" spans="1:18" s="120" customFormat="1" ht="12.75" customHeight="1">
      <c r="A539" s="68">
        <v>1</v>
      </c>
      <c r="B539" s="124" t="s">
        <v>214</v>
      </c>
      <c r="C539" s="125" t="s">
        <v>1165</v>
      </c>
      <c r="D539" s="125" t="s">
        <v>1166</v>
      </c>
      <c r="E539" s="125" t="s">
        <v>89</v>
      </c>
      <c r="F539" s="125" t="s">
        <v>217</v>
      </c>
      <c r="G539" s="125" t="s">
        <v>62</v>
      </c>
      <c r="H539" s="125" t="s">
        <v>1167</v>
      </c>
      <c r="I539" s="125">
        <v>1386914</v>
      </c>
      <c r="J539" s="125" t="s">
        <v>58</v>
      </c>
      <c r="K539" s="68">
        <v>120</v>
      </c>
      <c r="L539" s="127">
        <v>127604</v>
      </c>
      <c r="M539" s="127">
        <v>0</v>
      </c>
      <c r="N539" s="17">
        <f>L539+M539</f>
        <v>127604</v>
      </c>
      <c r="O539" s="127">
        <v>127604</v>
      </c>
      <c r="P539" s="127">
        <v>0</v>
      </c>
      <c r="Q539" s="17">
        <f>O539+P539</f>
        <v>127604</v>
      </c>
      <c r="R539" s="68" t="s">
        <v>63</v>
      </c>
    </row>
    <row r="540" spans="1:18" s="120" customFormat="1" ht="12.75" customHeight="1">
      <c r="A540" s="68">
        <v>2</v>
      </c>
      <c r="B540" s="124" t="s">
        <v>214</v>
      </c>
      <c r="C540" s="116" t="s">
        <v>1168</v>
      </c>
      <c r="D540" s="191" t="s">
        <v>1169</v>
      </c>
      <c r="E540" s="116" t="s">
        <v>1170</v>
      </c>
      <c r="F540" s="116" t="s">
        <v>44</v>
      </c>
      <c r="G540" s="116" t="s">
        <v>1169</v>
      </c>
      <c r="H540" s="116" t="s">
        <v>1171</v>
      </c>
      <c r="I540" s="116">
        <v>56413699</v>
      </c>
      <c r="J540" s="116" t="s">
        <v>66</v>
      </c>
      <c r="K540" s="68">
        <v>8</v>
      </c>
      <c r="L540" s="12">
        <v>3894</v>
      </c>
      <c r="M540" s="12">
        <v>0</v>
      </c>
      <c r="N540" s="17">
        <f t="shared" ref="N540:N603" si="85">L540+M540</f>
        <v>3894</v>
      </c>
      <c r="O540" s="12">
        <v>3894</v>
      </c>
      <c r="P540" s="12">
        <v>0</v>
      </c>
      <c r="Q540" s="17">
        <f t="shared" ref="Q540:Q603" si="86">O540+P540</f>
        <v>3894</v>
      </c>
      <c r="R540" s="68" t="s">
        <v>48</v>
      </c>
    </row>
    <row r="541" spans="1:18" s="120" customFormat="1" ht="12.75" customHeight="1">
      <c r="A541" s="68">
        <v>3</v>
      </c>
      <c r="B541" s="124" t="s">
        <v>214</v>
      </c>
      <c r="C541" s="116" t="s">
        <v>1168</v>
      </c>
      <c r="D541" s="192" t="s">
        <v>1172</v>
      </c>
      <c r="E541" s="116" t="s">
        <v>1173</v>
      </c>
      <c r="F541" s="116" t="s">
        <v>1174</v>
      </c>
      <c r="G541" s="116" t="s">
        <v>1175</v>
      </c>
      <c r="H541" s="116" t="s">
        <v>1176</v>
      </c>
      <c r="I541" s="116">
        <v>30428438</v>
      </c>
      <c r="J541" s="116" t="s">
        <v>66</v>
      </c>
      <c r="K541" s="68">
        <v>8</v>
      </c>
      <c r="L541" s="12">
        <v>4092</v>
      </c>
      <c r="M541" s="12">
        <v>0</v>
      </c>
      <c r="N541" s="17">
        <f t="shared" si="85"/>
        <v>4092</v>
      </c>
      <c r="O541" s="12">
        <v>4092</v>
      </c>
      <c r="P541" s="12">
        <v>0</v>
      </c>
      <c r="Q541" s="17">
        <f t="shared" si="86"/>
        <v>4092</v>
      </c>
      <c r="R541" s="68" t="s">
        <v>48</v>
      </c>
    </row>
    <row r="542" spans="1:18" s="120" customFormat="1" ht="12.75" customHeight="1">
      <c r="A542" s="68">
        <v>4</v>
      </c>
      <c r="B542" s="124" t="s">
        <v>214</v>
      </c>
      <c r="C542" s="116" t="s">
        <v>1168</v>
      </c>
      <c r="D542" s="191" t="s">
        <v>1177</v>
      </c>
      <c r="E542" s="116" t="s">
        <v>1178</v>
      </c>
      <c r="F542" s="116" t="s">
        <v>1179</v>
      </c>
      <c r="G542" s="116" t="s">
        <v>1177</v>
      </c>
      <c r="H542" s="116" t="s">
        <v>1180</v>
      </c>
      <c r="I542" s="116">
        <v>91023055</v>
      </c>
      <c r="J542" s="116" t="s">
        <v>66</v>
      </c>
      <c r="K542" s="68">
        <v>8</v>
      </c>
      <c r="L542" s="12">
        <v>7471</v>
      </c>
      <c r="M542" s="12">
        <v>0</v>
      </c>
      <c r="N542" s="17">
        <f t="shared" si="85"/>
        <v>7471</v>
      </c>
      <c r="O542" s="12">
        <v>7471</v>
      </c>
      <c r="P542" s="12">
        <v>0</v>
      </c>
      <c r="Q542" s="17">
        <f t="shared" si="86"/>
        <v>7471</v>
      </c>
      <c r="R542" s="68" t="s">
        <v>48</v>
      </c>
    </row>
    <row r="543" spans="1:18" s="120" customFormat="1" ht="12.75" customHeight="1">
      <c r="A543" s="68">
        <v>5</v>
      </c>
      <c r="B543" s="124" t="s">
        <v>214</v>
      </c>
      <c r="C543" s="116" t="s">
        <v>1168</v>
      </c>
      <c r="D543" s="192" t="s">
        <v>1181</v>
      </c>
      <c r="E543" s="116" t="s">
        <v>1182</v>
      </c>
      <c r="F543" s="116" t="s">
        <v>1183</v>
      </c>
      <c r="G543" s="116" t="s">
        <v>1181</v>
      </c>
      <c r="H543" s="116" t="s">
        <v>1184</v>
      </c>
      <c r="I543" s="116">
        <v>11671671</v>
      </c>
      <c r="J543" s="116" t="s">
        <v>66</v>
      </c>
      <c r="K543" s="68">
        <v>8</v>
      </c>
      <c r="L543" s="12">
        <v>4039</v>
      </c>
      <c r="M543" s="12">
        <v>0</v>
      </c>
      <c r="N543" s="17">
        <f t="shared" si="85"/>
        <v>4039</v>
      </c>
      <c r="O543" s="12">
        <v>4039</v>
      </c>
      <c r="P543" s="12">
        <v>0</v>
      </c>
      <c r="Q543" s="17">
        <f t="shared" si="86"/>
        <v>4039</v>
      </c>
      <c r="R543" s="68" t="s">
        <v>48</v>
      </c>
    </row>
    <row r="544" spans="1:18" s="120" customFormat="1" ht="12.75" customHeight="1">
      <c r="A544" s="68">
        <v>6</v>
      </c>
      <c r="B544" s="124" t="s">
        <v>214</v>
      </c>
      <c r="C544" s="116" t="s">
        <v>1185</v>
      </c>
      <c r="D544" s="192" t="s">
        <v>1186</v>
      </c>
      <c r="E544" s="116" t="s">
        <v>1187</v>
      </c>
      <c r="F544" s="116" t="s">
        <v>1188</v>
      </c>
      <c r="G544" s="116" t="s">
        <v>1186</v>
      </c>
      <c r="H544" s="116" t="s">
        <v>1189</v>
      </c>
      <c r="I544" s="116">
        <v>30072985</v>
      </c>
      <c r="J544" s="116" t="s">
        <v>66</v>
      </c>
      <c r="K544" s="68">
        <v>22</v>
      </c>
      <c r="L544" s="12">
        <v>26374</v>
      </c>
      <c r="M544" s="12">
        <v>0</v>
      </c>
      <c r="N544" s="17">
        <f t="shared" si="85"/>
        <v>26374</v>
      </c>
      <c r="O544" s="12">
        <v>26374</v>
      </c>
      <c r="P544" s="12">
        <v>0</v>
      </c>
      <c r="Q544" s="17">
        <f t="shared" si="86"/>
        <v>26374</v>
      </c>
      <c r="R544" s="68" t="s">
        <v>48</v>
      </c>
    </row>
    <row r="545" spans="1:19" s="120" customFormat="1" ht="12.75" customHeight="1">
      <c r="A545" s="68">
        <v>7</v>
      </c>
      <c r="B545" s="124" t="s">
        <v>214</v>
      </c>
      <c r="C545" s="116" t="s">
        <v>1168</v>
      </c>
      <c r="D545" s="191" t="s">
        <v>1190</v>
      </c>
      <c r="E545" s="116" t="s">
        <v>1191</v>
      </c>
      <c r="F545" s="116" t="s">
        <v>1192</v>
      </c>
      <c r="G545" s="116" t="s">
        <v>1193</v>
      </c>
      <c r="H545" s="116" t="s">
        <v>1194</v>
      </c>
      <c r="I545" s="116">
        <v>11580787</v>
      </c>
      <c r="J545" s="116" t="s">
        <v>66</v>
      </c>
      <c r="K545" s="68">
        <v>8</v>
      </c>
      <c r="L545" s="12">
        <v>3023</v>
      </c>
      <c r="M545" s="12">
        <v>0</v>
      </c>
      <c r="N545" s="17">
        <f t="shared" si="85"/>
        <v>3023</v>
      </c>
      <c r="O545" s="12">
        <v>3023</v>
      </c>
      <c r="P545" s="12">
        <v>0</v>
      </c>
      <c r="Q545" s="17">
        <f t="shared" si="86"/>
        <v>3023</v>
      </c>
      <c r="R545" s="68" t="s">
        <v>48</v>
      </c>
      <c r="S545" s="81"/>
    </row>
    <row r="546" spans="1:19" s="120" customFormat="1" ht="12.75" customHeight="1">
      <c r="A546" s="68">
        <v>8</v>
      </c>
      <c r="B546" s="124" t="s">
        <v>214</v>
      </c>
      <c r="C546" s="116" t="s">
        <v>1168</v>
      </c>
      <c r="D546" s="191" t="s">
        <v>1195</v>
      </c>
      <c r="E546" s="116" t="s">
        <v>1196</v>
      </c>
      <c r="F546" s="116" t="s">
        <v>1197</v>
      </c>
      <c r="G546" s="116" t="s">
        <v>1195</v>
      </c>
      <c r="H546" s="116" t="s">
        <v>1198</v>
      </c>
      <c r="I546" s="116">
        <v>30429113</v>
      </c>
      <c r="J546" s="116" t="s">
        <v>66</v>
      </c>
      <c r="K546" s="68">
        <v>8</v>
      </c>
      <c r="L546" s="12">
        <v>3920</v>
      </c>
      <c r="M546" s="12">
        <v>0</v>
      </c>
      <c r="N546" s="17">
        <f t="shared" si="85"/>
        <v>3920</v>
      </c>
      <c r="O546" s="12">
        <v>3920</v>
      </c>
      <c r="P546" s="12">
        <v>0</v>
      </c>
      <c r="Q546" s="17">
        <f t="shared" si="86"/>
        <v>3920</v>
      </c>
      <c r="R546" s="68" t="s">
        <v>48</v>
      </c>
      <c r="S546" s="189"/>
    </row>
    <row r="547" spans="1:19" s="120" customFormat="1" ht="12.75" customHeight="1">
      <c r="A547" s="68">
        <v>9</v>
      </c>
      <c r="B547" s="124" t="s">
        <v>214</v>
      </c>
      <c r="C547" s="116" t="s">
        <v>1168</v>
      </c>
      <c r="D547" s="192" t="s">
        <v>1199</v>
      </c>
      <c r="E547" s="116" t="s">
        <v>1200</v>
      </c>
      <c r="F547" s="116" t="s">
        <v>1201</v>
      </c>
      <c r="G547" s="116" t="s">
        <v>1199</v>
      </c>
      <c r="H547" s="116" t="s">
        <v>1202</v>
      </c>
      <c r="I547" s="116">
        <v>56421014</v>
      </c>
      <c r="J547" s="116" t="s">
        <v>66</v>
      </c>
      <c r="K547" s="68">
        <v>8</v>
      </c>
      <c r="L547" s="12">
        <v>3379</v>
      </c>
      <c r="M547" s="12">
        <v>0</v>
      </c>
      <c r="N547" s="17">
        <f t="shared" si="85"/>
        <v>3379</v>
      </c>
      <c r="O547" s="12">
        <v>3379</v>
      </c>
      <c r="P547" s="12">
        <v>0</v>
      </c>
      <c r="Q547" s="17">
        <f t="shared" si="86"/>
        <v>3379</v>
      </c>
      <c r="R547" s="68" t="s">
        <v>48</v>
      </c>
    </row>
    <row r="548" spans="1:19" s="120" customFormat="1" ht="12.75" customHeight="1">
      <c r="A548" s="68">
        <v>10</v>
      </c>
      <c r="B548" s="124" t="s">
        <v>214</v>
      </c>
      <c r="C548" s="116" t="s">
        <v>1168</v>
      </c>
      <c r="D548" s="192" t="s">
        <v>1203</v>
      </c>
      <c r="E548" s="116" t="s">
        <v>1204</v>
      </c>
      <c r="F548" s="116" t="s">
        <v>84</v>
      </c>
      <c r="G548" s="116" t="s">
        <v>1203</v>
      </c>
      <c r="H548" s="116" t="s">
        <v>1205</v>
      </c>
      <c r="I548" s="116" t="s">
        <v>1206</v>
      </c>
      <c r="J548" s="116" t="s">
        <v>66</v>
      </c>
      <c r="K548" s="68">
        <v>8</v>
      </c>
      <c r="L548" s="12">
        <v>14203</v>
      </c>
      <c r="M548" s="12">
        <v>0</v>
      </c>
      <c r="N548" s="17">
        <f t="shared" si="85"/>
        <v>14203</v>
      </c>
      <c r="O548" s="12">
        <v>14203</v>
      </c>
      <c r="P548" s="12">
        <v>0</v>
      </c>
      <c r="Q548" s="17">
        <f t="shared" si="86"/>
        <v>14203</v>
      </c>
      <c r="R548" s="68" t="s">
        <v>48</v>
      </c>
    </row>
    <row r="549" spans="1:19" s="120" customFormat="1" ht="12.75" customHeight="1">
      <c r="A549" s="68">
        <v>11</v>
      </c>
      <c r="B549" s="124" t="s">
        <v>214</v>
      </c>
      <c r="C549" s="116" t="s">
        <v>1185</v>
      </c>
      <c r="D549" s="192" t="s">
        <v>409</v>
      </c>
      <c r="E549" s="116" t="s">
        <v>1207</v>
      </c>
      <c r="F549" s="116" t="s">
        <v>408</v>
      </c>
      <c r="G549" s="116" t="s">
        <v>409</v>
      </c>
      <c r="H549" s="116" t="s">
        <v>1208</v>
      </c>
      <c r="I549" s="116">
        <v>11112264</v>
      </c>
      <c r="J549" s="116" t="s">
        <v>66</v>
      </c>
      <c r="K549" s="68">
        <v>22</v>
      </c>
      <c r="L549" s="12">
        <v>22559</v>
      </c>
      <c r="M549" s="12">
        <v>0</v>
      </c>
      <c r="N549" s="17">
        <f t="shared" si="85"/>
        <v>22559</v>
      </c>
      <c r="O549" s="12">
        <v>22559</v>
      </c>
      <c r="P549" s="12">
        <v>0</v>
      </c>
      <c r="Q549" s="17">
        <f t="shared" si="86"/>
        <v>22559</v>
      </c>
      <c r="R549" s="68" t="s">
        <v>48</v>
      </c>
    </row>
    <row r="550" spans="1:19" s="120" customFormat="1" ht="12.75" customHeight="1">
      <c r="A550" s="68">
        <v>12</v>
      </c>
      <c r="B550" s="124" t="s">
        <v>214</v>
      </c>
      <c r="C550" s="116" t="s">
        <v>1185</v>
      </c>
      <c r="D550" s="192" t="s">
        <v>1209</v>
      </c>
      <c r="E550" s="116" t="s">
        <v>1210</v>
      </c>
      <c r="F550" s="116" t="s">
        <v>1211</v>
      </c>
      <c r="G550" s="116" t="s">
        <v>1209</v>
      </c>
      <c r="H550" s="116" t="s">
        <v>1212</v>
      </c>
      <c r="I550" s="116">
        <v>30039110</v>
      </c>
      <c r="J550" s="116" t="s">
        <v>66</v>
      </c>
      <c r="K550" s="68">
        <v>22</v>
      </c>
      <c r="L550" s="12">
        <v>21331</v>
      </c>
      <c r="M550" s="12">
        <v>0</v>
      </c>
      <c r="N550" s="17">
        <f t="shared" si="85"/>
        <v>21331</v>
      </c>
      <c r="O550" s="12">
        <v>21331</v>
      </c>
      <c r="P550" s="12">
        <v>0</v>
      </c>
      <c r="Q550" s="17">
        <f t="shared" si="86"/>
        <v>21331</v>
      </c>
      <c r="R550" s="68" t="s">
        <v>48</v>
      </c>
    </row>
    <row r="551" spans="1:19" s="120" customFormat="1" ht="12.75" customHeight="1">
      <c r="A551" s="68">
        <v>13</v>
      </c>
      <c r="B551" s="124" t="s">
        <v>214</v>
      </c>
      <c r="C551" s="116" t="s">
        <v>1168</v>
      </c>
      <c r="D551" s="192" t="s">
        <v>1213</v>
      </c>
      <c r="E551" s="116" t="s">
        <v>1214</v>
      </c>
      <c r="F551" s="116" t="s">
        <v>1215</v>
      </c>
      <c r="G551" s="116" t="s">
        <v>1213</v>
      </c>
      <c r="H551" s="116" t="s">
        <v>1216</v>
      </c>
      <c r="I551" s="116">
        <v>30475883</v>
      </c>
      <c r="J551" s="116" t="s">
        <v>66</v>
      </c>
      <c r="K551" s="68">
        <v>8</v>
      </c>
      <c r="L551" s="12">
        <v>5452</v>
      </c>
      <c r="M551" s="12">
        <v>0</v>
      </c>
      <c r="N551" s="17">
        <f t="shared" si="85"/>
        <v>5452</v>
      </c>
      <c r="O551" s="12">
        <v>5452</v>
      </c>
      <c r="P551" s="12">
        <v>0</v>
      </c>
      <c r="Q551" s="17">
        <f t="shared" si="86"/>
        <v>5452</v>
      </c>
      <c r="R551" s="68" t="s">
        <v>48</v>
      </c>
    </row>
    <row r="552" spans="1:19" s="120" customFormat="1" ht="12.75" customHeight="1">
      <c r="A552" s="68">
        <v>14</v>
      </c>
      <c r="B552" s="124" t="s">
        <v>214</v>
      </c>
      <c r="C552" s="116" t="s">
        <v>1168</v>
      </c>
      <c r="D552" s="192" t="s">
        <v>1217</v>
      </c>
      <c r="E552" s="116" t="s">
        <v>1218</v>
      </c>
      <c r="F552" s="116" t="s">
        <v>1219</v>
      </c>
      <c r="G552" s="116" t="s">
        <v>1217</v>
      </c>
      <c r="H552" s="116" t="s">
        <v>1220</v>
      </c>
      <c r="I552" s="116">
        <v>70854066</v>
      </c>
      <c r="J552" s="116" t="s">
        <v>66</v>
      </c>
      <c r="K552" s="68">
        <v>8</v>
      </c>
      <c r="L552" s="12">
        <v>2904</v>
      </c>
      <c r="M552" s="12">
        <v>0</v>
      </c>
      <c r="N552" s="17">
        <f t="shared" si="85"/>
        <v>2904</v>
      </c>
      <c r="O552" s="12">
        <v>2904</v>
      </c>
      <c r="P552" s="12">
        <v>0</v>
      </c>
      <c r="Q552" s="17">
        <f t="shared" si="86"/>
        <v>2904</v>
      </c>
      <c r="R552" s="68" t="s">
        <v>48</v>
      </c>
    </row>
    <row r="553" spans="1:19" s="120" customFormat="1" ht="12.75" customHeight="1">
      <c r="A553" s="68">
        <v>15</v>
      </c>
      <c r="B553" s="124" t="s">
        <v>214</v>
      </c>
      <c r="C553" s="116" t="s">
        <v>1221</v>
      </c>
      <c r="D553" s="192" t="s">
        <v>1222</v>
      </c>
      <c r="E553" s="116" t="s">
        <v>1223</v>
      </c>
      <c r="F553" s="116" t="s">
        <v>1224</v>
      </c>
      <c r="G553" s="116" t="s">
        <v>1225</v>
      </c>
      <c r="H553" s="116" t="s">
        <v>1226</v>
      </c>
      <c r="I553" s="116">
        <v>96637305</v>
      </c>
      <c r="J553" s="116" t="s">
        <v>58</v>
      </c>
      <c r="K553" s="68" t="s">
        <v>241</v>
      </c>
      <c r="L553" s="12">
        <v>112807</v>
      </c>
      <c r="M553" s="12">
        <v>0</v>
      </c>
      <c r="N553" s="17">
        <f t="shared" si="85"/>
        <v>112807</v>
      </c>
      <c r="O553" s="12">
        <v>112807</v>
      </c>
      <c r="P553" s="12">
        <v>0</v>
      </c>
      <c r="Q553" s="17">
        <f t="shared" si="86"/>
        <v>112807</v>
      </c>
      <c r="R553" s="68" t="s">
        <v>48</v>
      </c>
    </row>
    <row r="554" spans="1:19" s="120" customFormat="1" ht="12.75" customHeight="1">
      <c r="A554" s="68">
        <v>16</v>
      </c>
      <c r="B554" s="124" t="s">
        <v>214</v>
      </c>
      <c r="C554" s="116" t="s">
        <v>1168</v>
      </c>
      <c r="D554" s="192" t="s">
        <v>1227</v>
      </c>
      <c r="E554" s="116" t="s">
        <v>1228</v>
      </c>
      <c r="F554" s="116" t="s">
        <v>1229</v>
      </c>
      <c r="G554" s="116" t="s">
        <v>1227</v>
      </c>
      <c r="H554" s="116" t="s">
        <v>1230</v>
      </c>
      <c r="I554" s="116">
        <v>56387004</v>
      </c>
      <c r="J554" s="116" t="s">
        <v>66</v>
      </c>
      <c r="K554" s="68">
        <v>8</v>
      </c>
      <c r="L554" s="12">
        <v>11563</v>
      </c>
      <c r="M554" s="12">
        <v>0</v>
      </c>
      <c r="N554" s="17">
        <f t="shared" si="85"/>
        <v>11563</v>
      </c>
      <c r="O554" s="12">
        <v>11563</v>
      </c>
      <c r="P554" s="12">
        <v>0</v>
      </c>
      <c r="Q554" s="17">
        <f t="shared" si="86"/>
        <v>11563</v>
      </c>
      <c r="R554" s="68" t="s">
        <v>48</v>
      </c>
    </row>
    <row r="555" spans="1:19" s="120" customFormat="1" ht="12.75" customHeight="1">
      <c r="A555" s="68">
        <v>17</v>
      </c>
      <c r="B555" s="124" t="s">
        <v>214</v>
      </c>
      <c r="C555" s="116" t="s">
        <v>1168</v>
      </c>
      <c r="D555" s="192" t="s">
        <v>1231</v>
      </c>
      <c r="E555" s="116" t="s">
        <v>1232</v>
      </c>
      <c r="F555" s="116" t="s">
        <v>1233</v>
      </c>
      <c r="G555" s="116" t="s">
        <v>1231</v>
      </c>
      <c r="H555" s="116" t="s">
        <v>1234</v>
      </c>
      <c r="I555" s="116">
        <v>11558809</v>
      </c>
      <c r="J555" s="116" t="s">
        <v>66</v>
      </c>
      <c r="K555" s="68">
        <v>8</v>
      </c>
      <c r="L555" s="12">
        <v>2673</v>
      </c>
      <c r="M555" s="12">
        <v>0</v>
      </c>
      <c r="N555" s="17">
        <f t="shared" si="85"/>
        <v>2673</v>
      </c>
      <c r="O555" s="12">
        <v>2673</v>
      </c>
      <c r="P555" s="12">
        <v>0</v>
      </c>
      <c r="Q555" s="17">
        <f t="shared" si="86"/>
        <v>2673</v>
      </c>
      <c r="R555" s="68" t="s">
        <v>48</v>
      </c>
    </row>
    <row r="556" spans="1:19" s="120" customFormat="1" ht="12.75" customHeight="1">
      <c r="A556" s="68">
        <v>18</v>
      </c>
      <c r="B556" s="124" t="s">
        <v>214</v>
      </c>
      <c r="C556" s="116" t="s">
        <v>1168</v>
      </c>
      <c r="D556" s="192" t="s">
        <v>1235</v>
      </c>
      <c r="E556" s="116" t="s">
        <v>1236</v>
      </c>
      <c r="F556" s="116" t="s">
        <v>1237</v>
      </c>
      <c r="G556" s="116" t="s">
        <v>1238</v>
      </c>
      <c r="H556" s="116" t="s">
        <v>1239</v>
      </c>
      <c r="I556" s="116">
        <v>56390387</v>
      </c>
      <c r="J556" s="116" t="s">
        <v>66</v>
      </c>
      <c r="K556" s="68">
        <v>8</v>
      </c>
      <c r="L556" s="12">
        <v>11101</v>
      </c>
      <c r="M556" s="12">
        <v>0</v>
      </c>
      <c r="N556" s="17">
        <f t="shared" si="85"/>
        <v>11101</v>
      </c>
      <c r="O556" s="12">
        <v>11101</v>
      </c>
      <c r="P556" s="12">
        <v>0</v>
      </c>
      <c r="Q556" s="17">
        <f t="shared" si="86"/>
        <v>11101</v>
      </c>
      <c r="R556" s="68" t="s">
        <v>48</v>
      </c>
    </row>
    <row r="557" spans="1:19" s="120" customFormat="1" ht="12.75" customHeight="1">
      <c r="A557" s="68">
        <v>19</v>
      </c>
      <c r="B557" s="124" t="s">
        <v>214</v>
      </c>
      <c r="C557" s="116" t="s">
        <v>1168</v>
      </c>
      <c r="D557" s="192" t="s">
        <v>1240</v>
      </c>
      <c r="E557" s="116" t="s">
        <v>1241</v>
      </c>
      <c r="F557" s="116" t="s">
        <v>1242</v>
      </c>
      <c r="G557" s="116" t="s">
        <v>1240</v>
      </c>
      <c r="H557" s="116" t="s">
        <v>1243</v>
      </c>
      <c r="I557" s="116">
        <v>56421126</v>
      </c>
      <c r="J557" s="116" t="s">
        <v>66</v>
      </c>
      <c r="K557" s="68">
        <v>8</v>
      </c>
      <c r="L557" s="12">
        <v>2732</v>
      </c>
      <c r="M557" s="12">
        <v>0</v>
      </c>
      <c r="N557" s="17">
        <f t="shared" si="85"/>
        <v>2732</v>
      </c>
      <c r="O557" s="12">
        <v>2732</v>
      </c>
      <c r="P557" s="12">
        <v>0</v>
      </c>
      <c r="Q557" s="17">
        <f t="shared" si="86"/>
        <v>2732</v>
      </c>
      <c r="R557" s="68" t="s">
        <v>48</v>
      </c>
    </row>
    <row r="558" spans="1:19" s="120" customFormat="1" ht="12.75" customHeight="1">
      <c r="A558" s="68">
        <v>20</v>
      </c>
      <c r="B558" s="124" t="s">
        <v>214</v>
      </c>
      <c r="C558" s="116" t="s">
        <v>1168</v>
      </c>
      <c r="D558" s="192" t="s">
        <v>1244</v>
      </c>
      <c r="E558" s="116" t="s">
        <v>1245</v>
      </c>
      <c r="F558" s="116" t="s">
        <v>1246</v>
      </c>
      <c r="G558" s="116" t="s">
        <v>1244</v>
      </c>
      <c r="H558" s="116" t="s">
        <v>1247</v>
      </c>
      <c r="I558" s="116">
        <v>30428653</v>
      </c>
      <c r="J558" s="116" t="s">
        <v>66</v>
      </c>
      <c r="K558" s="68">
        <v>8</v>
      </c>
      <c r="L558" s="12">
        <v>21714</v>
      </c>
      <c r="M558" s="12">
        <v>0</v>
      </c>
      <c r="N558" s="17">
        <f t="shared" si="85"/>
        <v>21714</v>
      </c>
      <c r="O558" s="12">
        <v>21714</v>
      </c>
      <c r="P558" s="12">
        <v>0</v>
      </c>
      <c r="Q558" s="17">
        <f t="shared" si="86"/>
        <v>21714</v>
      </c>
      <c r="R558" s="68" t="s">
        <v>48</v>
      </c>
    </row>
    <row r="559" spans="1:19" s="120" customFormat="1" ht="12.75" customHeight="1">
      <c r="A559" s="68">
        <v>21</v>
      </c>
      <c r="B559" s="124" t="s">
        <v>214</v>
      </c>
      <c r="C559" s="116" t="s">
        <v>1168</v>
      </c>
      <c r="D559" s="192" t="s">
        <v>1248</v>
      </c>
      <c r="E559" s="116" t="s">
        <v>1249</v>
      </c>
      <c r="F559" s="116" t="s">
        <v>1022</v>
      </c>
      <c r="G559" s="116" t="s">
        <v>1248</v>
      </c>
      <c r="H559" s="116" t="s">
        <v>1250</v>
      </c>
      <c r="I559" s="116">
        <v>30476181</v>
      </c>
      <c r="J559" s="116" t="s">
        <v>66</v>
      </c>
      <c r="K559" s="68">
        <v>8</v>
      </c>
      <c r="L559" s="12">
        <v>4132</v>
      </c>
      <c r="M559" s="12">
        <v>0</v>
      </c>
      <c r="N559" s="17">
        <f t="shared" si="85"/>
        <v>4132</v>
      </c>
      <c r="O559" s="12">
        <v>4132</v>
      </c>
      <c r="P559" s="12">
        <v>0</v>
      </c>
      <c r="Q559" s="17">
        <f t="shared" si="86"/>
        <v>4132</v>
      </c>
      <c r="R559" s="68" t="s">
        <v>48</v>
      </c>
    </row>
    <row r="560" spans="1:19" s="120" customFormat="1" ht="12.75" customHeight="1">
      <c r="A560" s="68">
        <v>22</v>
      </c>
      <c r="B560" s="124" t="s">
        <v>214</v>
      </c>
      <c r="C560" s="116" t="s">
        <v>1185</v>
      </c>
      <c r="D560" s="192" t="s">
        <v>1251</v>
      </c>
      <c r="E560" s="116" t="s">
        <v>1252</v>
      </c>
      <c r="F560" s="116" t="s">
        <v>433</v>
      </c>
      <c r="G560" s="116" t="s">
        <v>1251</v>
      </c>
      <c r="H560" s="116" t="s">
        <v>1253</v>
      </c>
      <c r="I560" s="116">
        <v>30097687</v>
      </c>
      <c r="J560" s="116" t="s">
        <v>66</v>
      </c>
      <c r="K560" s="68">
        <v>33</v>
      </c>
      <c r="L560" s="12">
        <v>45118</v>
      </c>
      <c r="M560" s="12">
        <v>0</v>
      </c>
      <c r="N560" s="17">
        <f t="shared" si="85"/>
        <v>45118</v>
      </c>
      <c r="O560" s="12">
        <v>45118</v>
      </c>
      <c r="P560" s="12">
        <v>0</v>
      </c>
      <c r="Q560" s="17">
        <f t="shared" si="86"/>
        <v>45118</v>
      </c>
      <c r="R560" s="68" t="s">
        <v>48</v>
      </c>
    </row>
    <row r="561" spans="1:18" s="120" customFormat="1" ht="12.75" customHeight="1">
      <c r="A561" s="68">
        <v>23</v>
      </c>
      <c r="B561" s="124" t="s">
        <v>214</v>
      </c>
      <c r="C561" s="116" t="s">
        <v>1168</v>
      </c>
      <c r="D561" s="192" t="s">
        <v>1254</v>
      </c>
      <c r="E561" s="116" t="s">
        <v>1255</v>
      </c>
      <c r="F561" s="116" t="s">
        <v>1224</v>
      </c>
      <c r="G561" s="116" t="s">
        <v>1254</v>
      </c>
      <c r="H561" s="116" t="s">
        <v>1256</v>
      </c>
      <c r="I561" s="116">
        <v>56421308</v>
      </c>
      <c r="J561" s="116" t="s">
        <v>66</v>
      </c>
      <c r="K561" s="68">
        <v>8</v>
      </c>
      <c r="L561" s="12">
        <v>4435</v>
      </c>
      <c r="M561" s="12">
        <v>0</v>
      </c>
      <c r="N561" s="17">
        <f t="shared" si="85"/>
        <v>4435</v>
      </c>
      <c r="O561" s="12">
        <v>4435</v>
      </c>
      <c r="P561" s="12">
        <v>0</v>
      </c>
      <c r="Q561" s="17">
        <f t="shared" si="86"/>
        <v>4435</v>
      </c>
      <c r="R561" s="68" t="s">
        <v>48</v>
      </c>
    </row>
    <row r="562" spans="1:18" s="120" customFormat="1" ht="12.75" customHeight="1">
      <c r="A562" s="68">
        <v>24</v>
      </c>
      <c r="B562" s="124" t="s">
        <v>214</v>
      </c>
      <c r="C562" s="116" t="s">
        <v>1168</v>
      </c>
      <c r="D562" s="192" t="s">
        <v>59</v>
      </c>
      <c r="E562" s="116" t="s">
        <v>1257</v>
      </c>
      <c r="F562" s="116" t="s">
        <v>1258</v>
      </c>
      <c r="G562" s="116" t="s">
        <v>1023</v>
      </c>
      <c r="H562" s="116" t="s">
        <v>1259</v>
      </c>
      <c r="I562" s="116">
        <v>30476039</v>
      </c>
      <c r="J562" s="116" t="s">
        <v>66</v>
      </c>
      <c r="K562" s="68">
        <v>8</v>
      </c>
      <c r="L562" s="12">
        <v>3049</v>
      </c>
      <c r="M562" s="12">
        <v>0</v>
      </c>
      <c r="N562" s="17">
        <f t="shared" si="85"/>
        <v>3049</v>
      </c>
      <c r="O562" s="12">
        <v>3049</v>
      </c>
      <c r="P562" s="12">
        <v>0</v>
      </c>
      <c r="Q562" s="17">
        <f t="shared" si="86"/>
        <v>3049</v>
      </c>
      <c r="R562" s="68" t="s">
        <v>48</v>
      </c>
    </row>
    <row r="563" spans="1:18" s="120" customFormat="1" ht="12.75" customHeight="1">
      <c r="A563" s="68">
        <v>25</v>
      </c>
      <c r="B563" s="124" t="s">
        <v>214</v>
      </c>
      <c r="C563" s="116" t="s">
        <v>1168</v>
      </c>
      <c r="D563" s="192" t="s">
        <v>1260</v>
      </c>
      <c r="E563" s="116" t="s">
        <v>1218</v>
      </c>
      <c r="F563" s="116" t="s">
        <v>1261</v>
      </c>
      <c r="G563" s="116" t="s">
        <v>1260</v>
      </c>
      <c r="H563" s="116" t="s">
        <v>1262</v>
      </c>
      <c r="I563" s="116">
        <v>11670819</v>
      </c>
      <c r="J563" s="116" t="s">
        <v>66</v>
      </c>
      <c r="K563" s="68">
        <v>8</v>
      </c>
      <c r="L563" s="12">
        <v>4897</v>
      </c>
      <c r="M563" s="12">
        <v>0</v>
      </c>
      <c r="N563" s="17">
        <f t="shared" si="85"/>
        <v>4897</v>
      </c>
      <c r="O563" s="12">
        <v>4897</v>
      </c>
      <c r="P563" s="12">
        <v>0</v>
      </c>
      <c r="Q563" s="17">
        <f t="shared" si="86"/>
        <v>4897</v>
      </c>
      <c r="R563" s="68" t="s">
        <v>48</v>
      </c>
    </row>
    <row r="564" spans="1:18" s="120" customFormat="1" ht="12.75" customHeight="1">
      <c r="A564" s="68">
        <v>26</v>
      </c>
      <c r="B564" s="124" t="s">
        <v>214</v>
      </c>
      <c r="C564" s="116" t="s">
        <v>1168</v>
      </c>
      <c r="D564" s="192" t="s">
        <v>1263</v>
      </c>
      <c r="E564" s="116" t="s">
        <v>1264</v>
      </c>
      <c r="F564" s="116" t="s">
        <v>1265</v>
      </c>
      <c r="G564" s="116" t="s">
        <v>1263</v>
      </c>
      <c r="H564" s="116" t="s">
        <v>1266</v>
      </c>
      <c r="I564" s="116">
        <v>11580547</v>
      </c>
      <c r="J564" s="116" t="s">
        <v>66</v>
      </c>
      <c r="K564" s="68">
        <v>8</v>
      </c>
      <c r="L564" s="12">
        <v>4620</v>
      </c>
      <c r="M564" s="12">
        <v>0</v>
      </c>
      <c r="N564" s="17">
        <f t="shared" si="85"/>
        <v>4620</v>
      </c>
      <c r="O564" s="12">
        <v>4620</v>
      </c>
      <c r="P564" s="12">
        <v>0</v>
      </c>
      <c r="Q564" s="17">
        <f t="shared" si="86"/>
        <v>4620</v>
      </c>
      <c r="R564" s="68" t="s">
        <v>48</v>
      </c>
    </row>
    <row r="565" spans="1:18" s="120" customFormat="1" ht="12.75" customHeight="1">
      <c r="A565" s="68">
        <v>27</v>
      </c>
      <c r="B565" s="124" t="s">
        <v>214</v>
      </c>
      <c r="C565" s="116" t="s">
        <v>1168</v>
      </c>
      <c r="D565" s="192" t="s">
        <v>1267</v>
      </c>
      <c r="E565" s="116" t="s">
        <v>1268</v>
      </c>
      <c r="F565" s="116" t="s">
        <v>1269</v>
      </c>
      <c r="G565" s="116" t="s">
        <v>1267</v>
      </c>
      <c r="H565" s="116" t="s">
        <v>1270</v>
      </c>
      <c r="I565" s="116">
        <v>56421139</v>
      </c>
      <c r="J565" s="116" t="s">
        <v>66</v>
      </c>
      <c r="K565" s="68">
        <v>8</v>
      </c>
      <c r="L565" s="12">
        <v>4066</v>
      </c>
      <c r="M565" s="12">
        <v>0</v>
      </c>
      <c r="N565" s="17">
        <f t="shared" si="85"/>
        <v>4066</v>
      </c>
      <c r="O565" s="12">
        <v>4066</v>
      </c>
      <c r="P565" s="12">
        <v>0</v>
      </c>
      <c r="Q565" s="17">
        <f t="shared" si="86"/>
        <v>4066</v>
      </c>
      <c r="R565" s="68" t="s">
        <v>48</v>
      </c>
    </row>
    <row r="566" spans="1:18" s="120" customFormat="1" ht="12.75" customHeight="1">
      <c r="A566" s="68">
        <v>28</v>
      </c>
      <c r="B566" s="124" t="s">
        <v>214</v>
      </c>
      <c r="C566" s="116" t="s">
        <v>1168</v>
      </c>
      <c r="D566" s="192" t="s">
        <v>1271</v>
      </c>
      <c r="E566" s="116" t="s">
        <v>1272</v>
      </c>
      <c r="F566" s="116" t="s">
        <v>1273</v>
      </c>
      <c r="G566" s="116" t="s">
        <v>1271</v>
      </c>
      <c r="H566" s="116" t="s">
        <v>1274</v>
      </c>
      <c r="I566" s="116">
        <v>90772974</v>
      </c>
      <c r="J566" s="116" t="s">
        <v>66</v>
      </c>
      <c r="K566" s="68">
        <v>8</v>
      </c>
      <c r="L566" s="12">
        <v>5155</v>
      </c>
      <c r="M566" s="12">
        <v>0</v>
      </c>
      <c r="N566" s="17">
        <f t="shared" si="85"/>
        <v>5155</v>
      </c>
      <c r="O566" s="12">
        <v>5155</v>
      </c>
      <c r="P566" s="12">
        <v>0</v>
      </c>
      <c r="Q566" s="17">
        <f t="shared" si="86"/>
        <v>5155</v>
      </c>
      <c r="R566" s="68" t="s">
        <v>48</v>
      </c>
    </row>
    <row r="567" spans="1:18" s="120" customFormat="1" ht="12.75" customHeight="1">
      <c r="A567" s="68">
        <v>29</v>
      </c>
      <c r="B567" s="124" t="s">
        <v>214</v>
      </c>
      <c r="C567" s="116" t="s">
        <v>1168</v>
      </c>
      <c r="D567" s="192" t="s">
        <v>1275</v>
      </c>
      <c r="E567" s="116" t="s">
        <v>1276</v>
      </c>
      <c r="F567" s="116" t="s">
        <v>1277</v>
      </c>
      <c r="G567" s="116" t="s">
        <v>1275</v>
      </c>
      <c r="H567" s="116" t="s">
        <v>1278</v>
      </c>
      <c r="I567" s="116">
        <v>90921330</v>
      </c>
      <c r="J567" s="116" t="s">
        <v>66</v>
      </c>
      <c r="K567" s="68">
        <v>8</v>
      </c>
      <c r="L567" s="12">
        <v>13187</v>
      </c>
      <c r="M567" s="12">
        <v>0</v>
      </c>
      <c r="N567" s="17">
        <f t="shared" si="85"/>
        <v>13187</v>
      </c>
      <c r="O567" s="12">
        <v>13187</v>
      </c>
      <c r="P567" s="12">
        <v>0</v>
      </c>
      <c r="Q567" s="17">
        <f t="shared" si="86"/>
        <v>13187</v>
      </c>
      <c r="R567" s="68" t="s">
        <v>48</v>
      </c>
    </row>
    <row r="568" spans="1:18" s="120" customFormat="1" ht="12.75" customHeight="1">
      <c r="A568" s="68">
        <v>30</v>
      </c>
      <c r="B568" s="124" t="s">
        <v>214</v>
      </c>
      <c r="C568" s="116" t="s">
        <v>1168</v>
      </c>
      <c r="D568" s="192" t="s">
        <v>1279</v>
      </c>
      <c r="E568" s="116" t="s">
        <v>1280</v>
      </c>
      <c r="F568" s="116" t="s">
        <v>1281</v>
      </c>
      <c r="G568" s="116" t="s">
        <v>1279</v>
      </c>
      <c r="H568" s="116" t="s">
        <v>1282</v>
      </c>
      <c r="I568" s="116">
        <v>56484276</v>
      </c>
      <c r="J568" s="116" t="s">
        <v>66</v>
      </c>
      <c r="K568" s="68">
        <v>8</v>
      </c>
      <c r="L568" s="12">
        <v>3617</v>
      </c>
      <c r="M568" s="12">
        <v>0</v>
      </c>
      <c r="N568" s="17">
        <f t="shared" si="85"/>
        <v>3617</v>
      </c>
      <c r="O568" s="12">
        <v>3617</v>
      </c>
      <c r="P568" s="12">
        <v>0</v>
      </c>
      <c r="Q568" s="17">
        <f t="shared" si="86"/>
        <v>3617</v>
      </c>
      <c r="R568" s="68" t="s">
        <v>48</v>
      </c>
    </row>
    <row r="569" spans="1:18" s="120" customFormat="1" ht="12.75" customHeight="1">
      <c r="A569" s="68">
        <v>31</v>
      </c>
      <c r="B569" s="124" t="s">
        <v>214</v>
      </c>
      <c r="C569" s="116" t="s">
        <v>1168</v>
      </c>
      <c r="D569" s="191" t="s">
        <v>85</v>
      </c>
      <c r="E569" s="116" t="s">
        <v>1283</v>
      </c>
      <c r="F569" s="116" t="s">
        <v>84</v>
      </c>
      <c r="G569" s="116" t="s">
        <v>85</v>
      </c>
      <c r="H569" s="116" t="s">
        <v>1284</v>
      </c>
      <c r="I569" s="116">
        <v>30217465</v>
      </c>
      <c r="J569" s="116" t="s">
        <v>52</v>
      </c>
      <c r="K569" s="68">
        <v>8</v>
      </c>
      <c r="L569" s="12">
        <v>3920</v>
      </c>
      <c r="M569" s="12">
        <v>0</v>
      </c>
      <c r="N569" s="17">
        <f t="shared" si="85"/>
        <v>3920</v>
      </c>
      <c r="O569" s="12">
        <v>3920</v>
      </c>
      <c r="P569" s="12">
        <v>0</v>
      </c>
      <c r="Q569" s="17">
        <f t="shared" si="86"/>
        <v>3920</v>
      </c>
      <c r="R569" s="68" t="s">
        <v>48</v>
      </c>
    </row>
    <row r="570" spans="1:18" s="120" customFormat="1" ht="12.75" customHeight="1">
      <c r="A570" s="68">
        <v>32</v>
      </c>
      <c r="B570" s="124" t="s">
        <v>214</v>
      </c>
      <c r="C570" s="116" t="s">
        <v>1185</v>
      </c>
      <c r="D570" s="192" t="s">
        <v>1285</v>
      </c>
      <c r="E570" s="116" t="s">
        <v>1286</v>
      </c>
      <c r="F570" s="116" t="s">
        <v>1287</v>
      </c>
      <c r="G570" s="116" t="s">
        <v>1288</v>
      </c>
      <c r="H570" s="116" t="s">
        <v>1289</v>
      </c>
      <c r="I570" s="116">
        <v>30035295</v>
      </c>
      <c r="J570" s="116" t="s">
        <v>66</v>
      </c>
      <c r="K570" s="68">
        <v>22</v>
      </c>
      <c r="L570" s="12">
        <v>54701</v>
      </c>
      <c r="M570" s="12">
        <v>0</v>
      </c>
      <c r="N570" s="17">
        <f t="shared" si="85"/>
        <v>54701</v>
      </c>
      <c r="O570" s="12">
        <v>54701</v>
      </c>
      <c r="P570" s="12">
        <v>0</v>
      </c>
      <c r="Q570" s="17">
        <f t="shared" si="86"/>
        <v>54701</v>
      </c>
      <c r="R570" s="68" t="s">
        <v>48</v>
      </c>
    </row>
    <row r="571" spans="1:18" s="120" customFormat="1" ht="12.75" customHeight="1">
      <c r="A571" s="68">
        <v>33</v>
      </c>
      <c r="B571" s="124" t="s">
        <v>214</v>
      </c>
      <c r="C571" s="116" t="s">
        <v>1185</v>
      </c>
      <c r="D571" s="191" t="s">
        <v>1290</v>
      </c>
      <c r="E571" s="116" t="s">
        <v>1291</v>
      </c>
      <c r="F571" s="116" t="s">
        <v>1277</v>
      </c>
      <c r="G571" s="116" t="s">
        <v>1292</v>
      </c>
      <c r="H571" s="116" t="s">
        <v>1293</v>
      </c>
      <c r="I571" s="116" t="s">
        <v>1294</v>
      </c>
      <c r="J571" s="116" t="s">
        <v>49</v>
      </c>
      <c r="K571" s="68" t="s">
        <v>115</v>
      </c>
      <c r="L571" s="12">
        <v>28552</v>
      </c>
      <c r="M571" s="12">
        <v>58000</v>
      </c>
      <c r="N571" s="17">
        <f t="shared" si="85"/>
        <v>86552</v>
      </c>
      <c r="O571" s="12">
        <v>28552</v>
      </c>
      <c r="P571" s="12">
        <v>58000</v>
      </c>
      <c r="Q571" s="17">
        <f t="shared" si="86"/>
        <v>86552</v>
      </c>
      <c r="R571" s="68" t="s">
        <v>48</v>
      </c>
    </row>
    <row r="572" spans="1:18" s="120" customFormat="1" ht="12.75" customHeight="1">
      <c r="A572" s="68">
        <v>34</v>
      </c>
      <c r="B572" s="124" t="s">
        <v>214</v>
      </c>
      <c r="C572" s="116" t="s">
        <v>1185</v>
      </c>
      <c r="D572" s="191" t="s">
        <v>1295</v>
      </c>
      <c r="E572" s="116" t="s">
        <v>1296</v>
      </c>
      <c r="F572" s="116" t="s">
        <v>1197</v>
      </c>
      <c r="G572" s="116" t="s">
        <v>1295</v>
      </c>
      <c r="H572" s="116" t="s">
        <v>1297</v>
      </c>
      <c r="I572" s="116">
        <v>30101642</v>
      </c>
      <c r="J572" s="116" t="s">
        <v>66</v>
      </c>
      <c r="K572" s="68">
        <v>33</v>
      </c>
      <c r="L572" s="12">
        <v>50081</v>
      </c>
      <c r="M572" s="12">
        <v>0</v>
      </c>
      <c r="N572" s="17">
        <f t="shared" si="85"/>
        <v>50081</v>
      </c>
      <c r="O572" s="12">
        <v>50081</v>
      </c>
      <c r="P572" s="12">
        <v>0</v>
      </c>
      <c r="Q572" s="17">
        <f t="shared" si="86"/>
        <v>50081</v>
      </c>
      <c r="R572" s="68" t="s">
        <v>48</v>
      </c>
    </row>
    <row r="573" spans="1:18" s="120" customFormat="1" ht="12.75" customHeight="1">
      <c r="A573" s="68">
        <v>35</v>
      </c>
      <c r="B573" s="124" t="s">
        <v>214</v>
      </c>
      <c r="C573" s="116" t="s">
        <v>1168</v>
      </c>
      <c r="D573" s="191" t="s">
        <v>1298</v>
      </c>
      <c r="E573" s="116" t="s">
        <v>1299</v>
      </c>
      <c r="F573" s="116" t="s">
        <v>1261</v>
      </c>
      <c r="G573" s="116" t="s">
        <v>1298</v>
      </c>
      <c r="H573" s="116" t="s">
        <v>1300</v>
      </c>
      <c r="I573" s="116">
        <v>11544732</v>
      </c>
      <c r="J573" s="116" t="s">
        <v>66</v>
      </c>
      <c r="K573" s="68">
        <v>8</v>
      </c>
      <c r="L573" s="12">
        <v>3656</v>
      </c>
      <c r="M573" s="12">
        <v>0</v>
      </c>
      <c r="N573" s="17">
        <f t="shared" si="85"/>
        <v>3656</v>
      </c>
      <c r="O573" s="12">
        <v>3656</v>
      </c>
      <c r="P573" s="12">
        <v>0</v>
      </c>
      <c r="Q573" s="17">
        <f t="shared" si="86"/>
        <v>3656</v>
      </c>
      <c r="R573" s="68" t="s">
        <v>48</v>
      </c>
    </row>
    <row r="574" spans="1:18" s="120" customFormat="1" ht="12.75" customHeight="1">
      <c r="A574" s="68">
        <v>36</v>
      </c>
      <c r="B574" s="124" t="s">
        <v>214</v>
      </c>
      <c r="C574" s="116" t="s">
        <v>1168</v>
      </c>
      <c r="D574" s="192" t="s">
        <v>1301</v>
      </c>
      <c r="E574" s="116" t="s">
        <v>1302</v>
      </c>
      <c r="F574" s="116" t="s">
        <v>1215</v>
      </c>
      <c r="G574" s="116" t="s">
        <v>45</v>
      </c>
      <c r="H574" s="116" t="s">
        <v>1303</v>
      </c>
      <c r="I574" s="116">
        <v>11571999</v>
      </c>
      <c r="J574" s="116" t="s">
        <v>66</v>
      </c>
      <c r="K574" s="68">
        <v>8</v>
      </c>
      <c r="L574" s="12">
        <v>3287</v>
      </c>
      <c r="M574" s="12">
        <v>0</v>
      </c>
      <c r="N574" s="17">
        <f t="shared" si="85"/>
        <v>3287</v>
      </c>
      <c r="O574" s="12">
        <v>3287</v>
      </c>
      <c r="P574" s="12">
        <v>0</v>
      </c>
      <c r="Q574" s="17">
        <f t="shared" si="86"/>
        <v>3287</v>
      </c>
      <c r="R574" s="68" t="s">
        <v>48</v>
      </c>
    </row>
    <row r="575" spans="1:18" s="120" customFormat="1" ht="12.75" customHeight="1">
      <c r="A575" s="68">
        <v>37</v>
      </c>
      <c r="B575" s="124" t="s">
        <v>214</v>
      </c>
      <c r="C575" s="116" t="s">
        <v>1168</v>
      </c>
      <c r="D575" s="192" t="s">
        <v>1304</v>
      </c>
      <c r="E575" s="116" t="s">
        <v>1305</v>
      </c>
      <c r="F575" s="116" t="s">
        <v>1306</v>
      </c>
      <c r="G575" s="116" t="s">
        <v>1304</v>
      </c>
      <c r="H575" s="116" t="s">
        <v>1307</v>
      </c>
      <c r="I575" s="116">
        <v>90991867</v>
      </c>
      <c r="J575" s="116" t="s">
        <v>66</v>
      </c>
      <c r="K575" s="68">
        <v>8</v>
      </c>
      <c r="L575" s="12">
        <v>4330</v>
      </c>
      <c r="M575" s="12">
        <v>0</v>
      </c>
      <c r="N575" s="17">
        <f t="shared" si="85"/>
        <v>4330</v>
      </c>
      <c r="O575" s="12">
        <v>4330</v>
      </c>
      <c r="P575" s="12">
        <v>0</v>
      </c>
      <c r="Q575" s="17">
        <f t="shared" si="86"/>
        <v>4330</v>
      </c>
      <c r="R575" s="68" t="s">
        <v>48</v>
      </c>
    </row>
    <row r="576" spans="1:18" s="120" customFormat="1" ht="12.75" customHeight="1">
      <c r="A576" s="68">
        <v>38</v>
      </c>
      <c r="B576" s="124" t="s">
        <v>214</v>
      </c>
      <c r="C576" s="116" t="s">
        <v>1168</v>
      </c>
      <c r="D576" s="192" t="s">
        <v>1308</v>
      </c>
      <c r="E576" s="116" t="s">
        <v>1309</v>
      </c>
      <c r="F576" s="116" t="s">
        <v>1261</v>
      </c>
      <c r="G576" s="116" t="s">
        <v>1308</v>
      </c>
      <c r="H576" s="116" t="s">
        <v>1310</v>
      </c>
      <c r="I576" s="116">
        <v>56413688</v>
      </c>
      <c r="J576" s="116" t="s">
        <v>66</v>
      </c>
      <c r="K576" s="68">
        <v>8</v>
      </c>
      <c r="L576" s="12">
        <v>4858</v>
      </c>
      <c r="M576" s="12">
        <v>0</v>
      </c>
      <c r="N576" s="17">
        <f t="shared" si="85"/>
        <v>4858</v>
      </c>
      <c r="O576" s="12">
        <v>4858</v>
      </c>
      <c r="P576" s="12">
        <v>0</v>
      </c>
      <c r="Q576" s="17">
        <f t="shared" si="86"/>
        <v>4858</v>
      </c>
      <c r="R576" s="68" t="s">
        <v>48</v>
      </c>
    </row>
    <row r="577" spans="1:18" s="120" customFormat="1" ht="12.75" customHeight="1">
      <c r="A577" s="68">
        <v>39</v>
      </c>
      <c r="B577" s="124" t="s">
        <v>214</v>
      </c>
      <c r="C577" s="116" t="s">
        <v>1185</v>
      </c>
      <c r="D577" s="191" t="s">
        <v>1311</v>
      </c>
      <c r="E577" s="116" t="s">
        <v>1312</v>
      </c>
      <c r="F577" s="116" t="s">
        <v>1313</v>
      </c>
      <c r="G577" s="116" t="s">
        <v>1311</v>
      </c>
      <c r="H577" s="116" t="s">
        <v>1314</v>
      </c>
      <c r="I577" s="116">
        <v>30024125</v>
      </c>
      <c r="J577" s="116" t="s">
        <v>66</v>
      </c>
      <c r="K577" s="68">
        <v>22</v>
      </c>
      <c r="L577" s="12">
        <v>28684</v>
      </c>
      <c r="M577" s="12">
        <v>0</v>
      </c>
      <c r="N577" s="17">
        <f t="shared" si="85"/>
        <v>28684</v>
      </c>
      <c r="O577" s="12">
        <v>28684</v>
      </c>
      <c r="P577" s="12">
        <v>0</v>
      </c>
      <c r="Q577" s="17">
        <f t="shared" si="86"/>
        <v>28684</v>
      </c>
      <c r="R577" s="68" t="s">
        <v>48</v>
      </c>
    </row>
    <row r="578" spans="1:18" s="120" customFormat="1" ht="12.75" customHeight="1">
      <c r="A578" s="68">
        <v>40</v>
      </c>
      <c r="B578" s="124" t="s">
        <v>214</v>
      </c>
      <c r="C578" s="116" t="s">
        <v>1168</v>
      </c>
      <c r="D578" s="116" t="s">
        <v>1315</v>
      </c>
      <c r="E578" s="116" t="s">
        <v>1316</v>
      </c>
      <c r="F578" s="116" t="s">
        <v>1192</v>
      </c>
      <c r="G578" s="116" t="s">
        <v>1315</v>
      </c>
      <c r="H578" s="116" t="s">
        <v>1317</v>
      </c>
      <c r="I578" s="116">
        <v>71260392</v>
      </c>
      <c r="J578" s="116" t="s">
        <v>66</v>
      </c>
      <c r="K578" s="68">
        <v>8</v>
      </c>
      <c r="L578" s="12">
        <v>4858</v>
      </c>
      <c r="M578" s="12">
        <v>0</v>
      </c>
      <c r="N578" s="17">
        <f t="shared" si="85"/>
        <v>4858</v>
      </c>
      <c r="O578" s="12">
        <v>4858</v>
      </c>
      <c r="P578" s="12">
        <v>0</v>
      </c>
      <c r="Q578" s="17">
        <f t="shared" si="86"/>
        <v>4858</v>
      </c>
      <c r="R578" s="68" t="s">
        <v>48</v>
      </c>
    </row>
    <row r="579" spans="1:18" s="120" customFormat="1" ht="12.75" customHeight="1">
      <c r="A579" s="68">
        <v>41</v>
      </c>
      <c r="B579" s="124" t="s">
        <v>214</v>
      </c>
      <c r="C579" s="116" t="s">
        <v>1168</v>
      </c>
      <c r="D579" s="192" t="s">
        <v>1318</v>
      </c>
      <c r="E579" s="116" t="s">
        <v>1319</v>
      </c>
      <c r="F579" s="116" t="s">
        <v>1320</v>
      </c>
      <c r="G579" s="116" t="s">
        <v>1318</v>
      </c>
      <c r="H579" s="116" t="s">
        <v>1321</v>
      </c>
      <c r="I579" s="116">
        <v>56413660</v>
      </c>
      <c r="J579" s="116" t="s">
        <v>66</v>
      </c>
      <c r="K579" s="68">
        <v>8</v>
      </c>
      <c r="L579" s="12">
        <v>3762</v>
      </c>
      <c r="M579" s="12">
        <v>0</v>
      </c>
      <c r="N579" s="17">
        <f t="shared" si="85"/>
        <v>3762</v>
      </c>
      <c r="O579" s="12">
        <v>3762</v>
      </c>
      <c r="P579" s="12">
        <v>0</v>
      </c>
      <c r="Q579" s="17">
        <f t="shared" si="86"/>
        <v>3762</v>
      </c>
      <c r="R579" s="68" t="s">
        <v>48</v>
      </c>
    </row>
    <row r="580" spans="1:18" s="120" customFormat="1" ht="12.75" customHeight="1">
      <c r="A580" s="68">
        <v>42</v>
      </c>
      <c r="B580" s="124" t="s">
        <v>214</v>
      </c>
      <c r="C580" s="116" t="s">
        <v>1168</v>
      </c>
      <c r="D580" s="192" t="s">
        <v>1322</v>
      </c>
      <c r="E580" s="116" t="s">
        <v>1323</v>
      </c>
      <c r="F580" s="116" t="s">
        <v>1324</v>
      </c>
      <c r="G580" s="116" t="s">
        <v>1322</v>
      </c>
      <c r="H580" s="116" t="s">
        <v>1325</v>
      </c>
      <c r="I580" s="116">
        <v>56418337</v>
      </c>
      <c r="J580" s="116" t="s">
        <v>66</v>
      </c>
      <c r="K580" s="68">
        <v>8</v>
      </c>
      <c r="L580" s="12">
        <v>8897</v>
      </c>
      <c r="M580" s="12">
        <v>0</v>
      </c>
      <c r="N580" s="17">
        <f t="shared" si="85"/>
        <v>8897</v>
      </c>
      <c r="O580" s="12">
        <v>8897</v>
      </c>
      <c r="P580" s="12">
        <v>0</v>
      </c>
      <c r="Q580" s="17">
        <f t="shared" si="86"/>
        <v>8897</v>
      </c>
      <c r="R580" s="68" t="s">
        <v>48</v>
      </c>
    </row>
    <row r="581" spans="1:18" s="120" customFormat="1" ht="12.75" customHeight="1">
      <c r="A581" s="68">
        <v>43</v>
      </c>
      <c r="B581" s="124" t="s">
        <v>214</v>
      </c>
      <c r="C581" s="116" t="s">
        <v>1185</v>
      </c>
      <c r="D581" s="192" t="s">
        <v>1326</v>
      </c>
      <c r="E581" s="116" t="s">
        <v>1327</v>
      </c>
      <c r="F581" s="116" t="s">
        <v>1328</v>
      </c>
      <c r="G581" s="116" t="s">
        <v>1326</v>
      </c>
      <c r="H581" s="116" t="s">
        <v>1329</v>
      </c>
      <c r="I581" s="116">
        <v>30005570</v>
      </c>
      <c r="J581" s="116" t="s">
        <v>66</v>
      </c>
      <c r="K581" s="68">
        <v>33</v>
      </c>
      <c r="L581" s="12">
        <v>25621</v>
      </c>
      <c r="M581" s="12">
        <v>0</v>
      </c>
      <c r="N581" s="17">
        <f t="shared" si="85"/>
        <v>25621</v>
      </c>
      <c r="O581" s="12">
        <v>25621</v>
      </c>
      <c r="P581" s="12">
        <v>0</v>
      </c>
      <c r="Q581" s="17">
        <f t="shared" si="86"/>
        <v>25621</v>
      </c>
      <c r="R581" s="68" t="s">
        <v>48</v>
      </c>
    </row>
    <row r="582" spans="1:18" s="120" customFormat="1" ht="12.75" customHeight="1">
      <c r="A582" s="68">
        <v>44</v>
      </c>
      <c r="B582" s="124" t="s">
        <v>214</v>
      </c>
      <c r="C582" s="116" t="s">
        <v>1168</v>
      </c>
      <c r="D582" s="191" t="s">
        <v>1330</v>
      </c>
      <c r="E582" s="116" t="s">
        <v>1331</v>
      </c>
      <c r="F582" s="116" t="s">
        <v>1229</v>
      </c>
      <c r="G582" s="116" t="s">
        <v>1332</v>
      </c>
      <c r="H582" s="116" t="s">
        <v>1333</v>
      </c>
      <c r="I582" s="116">
        <v>70256794</v>
      </c>
      <c r="J582" s="116" t="s">
        <v>66</v>
      </c>
      <c r="K582" s="68">
        <v>8</v>
      </c>
      <c r="L582" s="12">
        <v>9253</v>
      </c>
      <c r="M582" s="12">
        <v>0</v>
      </c>
      <c r="N582" s="17">
        <f t="shared" si="85"/>
        <v>9253</v>
      </c>
      <c r="O582" s="12">
        <v>9253</v>
      </c>
      <c r="P582" s="12">
        <v>0</v>
      </c>
      <c r="Q582" s="17">
        <f t="shared" si="86"/>
        <v>9253</v>
      </c>
      <c r="R582" s="68" t="s">
        <v>48</v>
      </c>
    </row>
    <row r="583" spans="1:18" s="120" customFormat="1" ht="12.75" customHeight="1">
      <c r="A583" s="68">
        <v>45</v>
      </c>
      <c r="B583" s="124" t="s">
        <v>214</v>
      </c>
      <c r="C583" s="116" t="s">
        <v>1168</v>
      </c>
      <c r="D583" s="192" t="s">
        <v>1334</v>
      </c>
      <c r="E583" s="116" t="s">
        <v>1335</v>
      </c>
      <c r="F583" s="116" t="s">
        <v>1336</v>
      </c>
      <c r="G583" s="116" t="s">
        <v>1334</v>
      </c>
      <c r="H583" s="116" t="s">
        <v>1337</v>
      </c>
      <c r="I583" s="116">
        <v>56484395</v>
      </c>
      <c r="J583" s="116" t="s">
        <v>66</v>
      </c>
      <c r="K583" s="68">
        <v>8</v>
      </c>
      <c r="L583" s="12">
        <v>6310</v>
      </c>
      <c r="M583" s="12">
        <v>0</v>
      </c>
      <c r="N583" s="17">
        <f t="shared" si="85"/>
        <v>6310</v>
      </c>
      <c r="O583" s="12">
        <v>6310</v>
      </c>
      <c r="P583" s="12">
        <v>0</v>
      </c>
      <c r="Q583" s="17">
        <f t="shared" si="86"/>
        <v>6310</v>
      </c>
      <c r="R583" s="68" t="s">
        <v>48</v>
      </c>
    </row>
    <row r="584" spans="1:18" s="120" customFormat="1" ht="12.75" customHeight="1">
      <c r="A584" s="68">
        <v>46</v>
      </c>
      <c r="B584" s="124" t="s">
        <v>214</v>
      </c>
      <c r="C584" s="116" t="s">
        <v>1168</v>
      </c>
      <c r="D584" s="191" t="s">
        <v>1338</v>
      </c>
      <c r="E584" s="116" t="s">
        <v>1339</v>
      </c>
      <c r="F584" s="116" t="s">
        <v>1281</v>
      </c>
      <c r="G584" s="116" t="s">
        <v>1338</v>
      </c>
      <c r="H584" s="116" t="s">
        <v>1340</v>
      </c>
      <c r="I584" s="116">
        <v>56485035</v>
      </c>
      <c r="J584" s="116" t="s">
        <v>66</v>
      </c>
      <c r="K584" s="68">
        <v>8</v>
      </c>
      <c r="L584" s="12">
        <v>1478</v>
      </c>
      <c r="M584" s="12">
        <v>0</v>
      </c>
      <c r="N584" s="17">
        <f t="shared" si="85"/>
        <v>1478</v>
      </c>
      <c r="O584" s="12">
        <v>1478</v>
      </c>
      <c r="P584" s="12">
        <v>0</v>
      </c>
      <c r="Q584" s="17">
        <f t="shared" si="86"/>
        <v>1478</v>
      </c>
      <c r="R584" s="68" t="s">
        <v>48</v>
      </c>
    </row>
    <row r="585" spans="1:18" s="120" customFormat="1" ht="12.75" customHeight="1">
      <c r="A585" s="68">
        <v>47</v>
      </c>
      <c r="B585" s="124" t="s">
        <v>214</v>
      </c>
      <c r="C585" s="116" t="s">
        <v>1168</v>
      </c>
      <c r="D585" s="192" t="s">
        <v>1341</v>
      </c>
      <c r="E585" s="116" t="s">
        <v>1342</v>
      </c>
      <c r="F585" s="116" t="s">
        <v>1343</v>
      </c>
      <c r="G585" s="116" t="s">
        <v>1344</v>
      </c>
      <c r="H585" s="116" t="s">
        <v>1345</v>
      </c>
      <c r="I585" s="116">
        <v>90966151</v>
      </c>
      <c r="J585" s="116" t="s">
        <v>66</v>
      </c>
      <c r="K585" s="68">
        <v>8</v>
      </c>
      <c r="L585" s="12">
        <v>2006</v>
      </c>
      <c r="M585" s="12">
        <v>0</v>
      </c>
      <c r="N585" s="17">
        <f t="shared" si="85"/>
        <v>2006</v>
      </c>
      <c r="O585" s="12">
        <v>2006</v>
      </c>
      <c r="P585" s="12">
        <v>0</v>
      </c>
      <c r="Q585" s="17">
        <f t="shared" si="86"/>
        <v>2006</v>
      </c>
      <c r="R585" s="68" t="s">
        <v>128</v>
      </c>
    </row>
    <row r="586" spans="1:18" s="120" customFormat="1" ht="12.75" customHeight="1">
      <c r="A586" s="68">
        <v>48</v>
      </c>
      <c r="B586" s="124" t="s">
        <v>214</v>
      </c>
      <c r="C586" s="116" t="s">
        <v>1168</v>
      </c>
      <c r="D586" s="192" t="s">
        <v>1346</v>
      </c>
      <c r="E586" s="116" t="s">
        <v>1347</v>
      </c>
      <c r="F586" s="116" t="s">
        <v>1348</v>
      </c>
      <c r="G586" s="116" t="s">
        <v>1346</v>
      </c>
      <c r="H586" s="116" t="s">
        <v>1349</v>
      </c>
      <c r="I586" s="116" t="s">
        <v>1350</v>
      </c>
      <c r="J586" s="116" t="s">
        <v>66</v>
      </c>
      <c r="K586" s="68">
        <v>8</v>
      </c>
      <c r="L586" s="12">
        <v>4435</v>
      </c>
      <c r="M586" s="12">
        <v>0</v>
      </c>
      <c r="N586" s="17">
        <f t="shared" si="85"/>
        <v>4435</v>
      </c>
      <c r="O586" s="12">
        <v>4435</v>
      </c>
      <c r="P586" s="12">
        <v>0</v>
      </c>
      <c r="Q586" s="17">
        <f t="shared" si="86"/>
        <v>4435</v>
      </c>
      <c r="R586" s="68" t="s">
        <v>128</v>
      </c>
    </row>
    <row r="587" spans="1:18" s="120" customFormat="1" ht="12.75" customHeight="1">
      <c r="A587" s="68">
        <v>49</v>
      </c>
      <c r="B587" s="124" t="s">
        <v>214</v>
      </c>
      <c r="C587" s="116" t="s">
        <v>1168</v>
      </c>
      <c r="D587" s="191" t="s">
        <v>1351</v>
      </c>
      <c r="E587" s="116" t="s">
        <v>1352</v>
      </c>
      <c r="F587" s="116" t="s">
        <v>1353</v>
      </c>
      <c r="G587" s="116" t="s">
        <v>1351</v>
      </c>
      <c r="H587" s="116" t="s">
        <v>1354</v>
      </c>
      <c r="I587" s="116" t="s">
        <v>1355</v>
      </c>
      <c r="J587" s="116" t="s">
        <v>66</v>
      </c>
      <c r="K587" s="68" t="s">
        <v>46</v>
      </c>
      <c r="L587" s="12">
        <v>11550</v>
      </c>
      <c r="M587" s="12">
        <v>0</v>
      </c>
      <c r="N587" s="17">
        <f t="shared" si="85"/>
        <v>11550</v>
      </c>
      <c r="O587" s="12">
        <v>11550</v>
      </c>
      <c r="P587" s="12">
        <v>0</v>
      </c>
      <c r="Q587" s="17">
        <f t="shared" si="86"/>
        <v>11550</v>
      </c>
      <c r="R587" s="68" t="s">
        <v>128</v>
      </c>
    </row>
    <row r="588" spans="1:18" s="120" customFormat="1" ht="12.75" customHeight="1">
      <c r="A588" s="68">
        <v>50</v>
      </c>
      <c r="B588" s="124" t="s">
        <v>214</v>
      </c>
      <c r="C588" s="116" t="s">
        <v>1168</v>
      </c>
      <c r="D588" s="191" t="s">
        <v>1356</v>
      </c>
      <c r="E588" s="116" t="s">
        <v>1357</v>
      </c>
      <c r="F588" s="116" t="s">
        <v>1358</v>
      </c>
      <c r="G588" s="116" t="s">
        <v>1359</v>
      </c>
      <c r="H588" s="116" t="s">
        <v>1360</v>
      </c>
      <c r="I588" s="116">
        <v>91054928</v>
      </c>
      <c r="J588" s="116" t="s">
        <v>66</v>
      </c>
      <c r="K588" s="68">
        <v>8</v>
      </c>
      <c r="L588" s="12">
        <v>4448</v>
      </c>
      <c r="M588" s="12">
        <v>0</v>
      </c>
      <c r="N588" s="17">
        <f t="shared" si="85"/>
        <v>4448</v>
      </c>
      <c r="O588" s="12">
        <v>4448</v>
      </c>
      <c r="P588" s="12">
        <v>0</v>
      </c>
      <c r="Q588" s="17">
        <f t="shared" si="86"/>
        <v>4448</v>
      </c>
      <c r="R588" s="68" t="s">
        <v>128</v>
      </c>
    </row>
    <row r="589" spans="1:18" s="120" customFormat="1" ht="12.75" customHeight="1">
      <c r="A589" s="68">
        <v>51</v>
      </c>
      <c r="B589" s="124" t="s">
        <v>214</v>
      </c>
      <c r="C589" s="116" t="s">
        <v>1168</v>
      </c>
      <c r="D589" s="192" t="s">
        <v>1361</v>
      </c>
      <c r="E589" s="116" t="s">
        <v>1362</v>
      </c>
      <c r="F589" s="116" t="s">
        <v>1363</v>
      </c>
      <c r="G589" s="116" t="s">
        <v>1364</v>
      </c>
      <c r="H589" s="116" t="s">
        <v>1365</v>
      </c>
      <c r="I589" s="116" t="s">
        <v>1366</v>
      </c>
      <c r="J589" s="116" t="s">
        <v>66</v>
      </c>
      <c r="K589" s="68" t="s">
        <v>46</v>
      </c>
      <c r="L589" s="12">
        <v>2838</v>
      </c>
      <c r="M589" s="12">
        <v>0</v>
      </c>
      <c r="N589" s="17">
        <f t="shared" si="85"/>
        <v>2838</v>
      </c>
      <c r="O589" s="12">
        <v>2838</v>
      </c>
      <c r="P589" s="12">
        <v>0</v>
      </c>
      <c r="Q589" s="17">
        <f t="shared" si="86"/>
        <v>2838</v>
      </c>
      <c r="R589" s="68" t="s">
        <v>128</v>
      </c>
    </row>
    <row r="590" spans="1:18" s="120" customFormat="1" ht="12.75" customHeight="1">
      <c r="A590" s="68">
        <v>52</v>
      </c>
      <c r="B590" s="124" t="s">
        <v>214</v>
      </c>
      <c r="C590" s="116" t="s">
        <v>1168</v>
      </c>
      <c r="D590" s="192" t="s">
        <v>1367</v>
      </c>
      <c r="E590" s="116" t="s">
        <v>1368</v>
      </c>
      <c r="F590" s="116" t="s">
        <v>1369</v>
      </c>
      <c r="G590" s="116" t="s">
        <v>1367</v>
      </c>
      <c r="H590" s="116" t="s">
        <v>1370</v>
      </c>
      <c r="I590" s="116" t="s">
        <v>1371</v>
      </c>
      <c r="J590" s="116" t="s">
        <v>66</v>
      </c>
      <c r="K590" s="68" t="s">
        <v>46</v>
      </c>
      <c r="L590" s="12">
        <v>2099</v>
      </c>
      <c r="M590" s="12">
        <v>0</v>
      </c>
      <c r="N590" s="17">
        <f t="shared" si="85"/>
        <v>2099</v>
      </c>
      <c r="O590" s="12">
        <v>2099</v>
      </c>
      <c r="P590" s="12">
        <v>0</v>
      </c>
      <c r="Q590" s="17">
        <f t="shared" si="86"/>
        <v>2099</v>
      </c>
      <c r="R590" s="68" t="s">
        <v>128</v>
      </c>
    </row>
    <row r="591" spans="1:18" s="120" customFormat="1" ht="12.75" customHeight="1">
      <c r="A591" s="68">
        <v>53</v>
      </c>
      <c r="B591" s="124" t="s">
        <v>214</v>
      </c>
      <c r="C591" s="116" t="s">
        <v>1168</v>
      </c>
      <c r="D591" s="192" t="s">
        <v>1372</v>
      </c>
      <c r="E591" s="116" t="s">
        <v>1373</v>
      </c>
      <c r="F591" s="116" t="s">
        <v>1374</v>
      </c>
      <c r="G591" s="116" t="s">
        <v>1372</v>
      </c>
      <c r="H591" s="116" t="s">
        <v>1375</v>
      </c>
      <c r="I591" s="116" t="s">
        <v>1376</v>
      </c>
      <c r="J591" s="116" t="s">
        <v>66</v>
      </c>
      <c r="K591" s="68" t="s">
        <v>91</v>
      </c>
      <c r="L591" s="12">
        <v>4330</v>
      </c>
      <c r="M591" s="12">
        <v>0</v>
      </c>
      <c r="N591" s="17">
        <f t="shared" si="85"/>
        <v>4330</v>
      </c>
      <c r="O591" s="12">
        <v>4330</v>
      </c>
      <c r="P591" s="12">
        <v>0</v>
      </c>
      <c r="Q591" s="17">
        <f t="shared" si="86"/>
        <v>4330</v>
      </c>
      <c r="R591" s="68" t="s">
        <v>128</v>
      </c>
    </row>
    <row r="592" spans="1:18" s="120" customFormat="1" ht="12.75" customHeight="1">
      <c r="A592" s="68">
        <v>54</v>
      </c>
      <c r="B592" s="124" t="s">
        <v>214</v>
      </c>
      <c r="C592" s="116" t="s">
        <v>1168</v>
      </c>
      <c r="D592" s="192" t="s">
        <v>1377</v>
      </c>
      <c r="E592" s="116" t="s">
        <v>1378</v>
      </c>
      <c r="F592" s="116" t="s">
        <v>1379</v>
      </c>
      <c r="G592" s="116" t="s">
        <v>1377</v>
      </c>
      <c r="H592" s="116" t="s">
        <v>1380</v>
      </c>
      <c r="I592" s="116" t="s">
        <v>1381</v>
      </c>
      <c r="J592" s="116" t="s">
        <v>66</v>
      </c>
      <c r="K592" s="68" t="s">
        <v>90</v>
      </c>
      <c r="L592" s="12">
        <v>7418</v>
      </c>
      <c r="M592" s="12">
        <v>0</v>
      </c>
      <c r="N592" s="17">
        <f t="shared" si="85"/>
        <v>7418</v>
      </c>
      <c r="O592" s="12">
        <v>7418</v>
      </c>
      <c r="P592" s="12">
        <v>0</v>
      </c>
      <c r="Q592" s="17">
        <f t="shared" si="86"/>
        <v>7418</v>
      </c>
      <c r="R592" s="68" t="s">
        <v>128</v>
      </c>
    </row>
    <row r="593" spans="1:18" s="120" customFormat="1" ht="12.75" customHeight="1">
      <c r="A593" s="68">
        <v>55</v>
      </c>
      <c r="B593" s="124" t="s">
        <v>214</v>
      </c>
      <c r="C593" s="116" t="s">
        <v>1168</v>
      </c>
      <c r="D593" s="192" t="s">
        <v>1382</v>
      </c>
      <c r="E593" s="116" t="s">
        <v>1214</v>
      </c>
      <c r="F593" s="116" t="s">
        <v>1383</v>
      </c>
      <c r="G593" s="116" t="s">
        <v>1382</v>
      </c>
      <c r="H593" s="116" t="s">
        <v>1384</v>
      </c>
      <c r="I593" s="116" t="s">
        <v>1385</v>
      </c>
      <c r="J593" s="116" t="s">
        <v>66</v>
      </c>
      <c r="K593" s="68" t="s">
        <v>46</v>
      </c>
      <c r="L593" s="12">
        <v>4580</v>
      </c>
      <c r="M593" s="12">
        <v>0</v>
      </c>
      <c r="N593" s="17">
        <f t="shared" si="85"/>
        <v>4580</v>
      </c>
      <c r="O593" s="12">
        <v>4580</v>
      </c>
      <c r="P593" s="12">
        <v>0</v>
      </c>
      <c r="Q593" s="17">
        <f t="shared" si="86"/>
        <v>4580</v>
      </c>
      <c r="R593" s="68" t="s">
        <v>128</v>
      </c>
    </row>
    <row r="594" spans="1:18" s="120" customFormat="1" ht="12.75" customHeight="1">
      <c r="A594" s="68">
        <v>56</v>
      </c>
      <c r="B594" s="124" t="s">
        <v>214</v>
      </c>
      <c r="C594" s="116" t="s">
        <v>1168</v>
      </c>
      <c r="D594" s="192" t="s">
        <v>1386</v>
      </c>
      <c r="E594" s="116" t="s">
        <v>1387</v>
      </c>
      <c r="F594" s="116" t="s">
        <v>1353</v>
      </c>
      <c r="G594" s="116" t="s">
        <v>1386</v>
      </c>
      <c r="H594" s="116" t="s">
        <v>1388</v>
      </c>
      <c r="I594" s="116" t="s">
        <v>1389</v>
      </c>
      <c r="J594" s="116" t="s">
        <v>66</v>
      </c>
      <c r="K594" s="68" t="s">
        <v>46</v>
      </c>
      <c r="L594" s="12">
        <v>10098</v>
      </c>
      <c r="M594" s="12">
        <v>0</v>
      </c>
      <c r="N594" s="17">
        <f t="shared" si="85"/>
        <v>10098</v>
      </c>
      <c r="O594" s="12">
        <v>10098</v>
      </c>
      <c r="P594" s="12">
        <v>0</v>
      </c>
      <c r="Q594" s="17">
        <f t="shared" si="86"/>
        <v>10098</v>
      </c>
      <c r="R594" s="68" t="s">
        <v>128</v>
      </c>
    </row>
    <row r="595" spans="1:18" s="120" customFormat="1" ht="12.75" customHeight="1">
      <c r="A595" s="68">
        <v>57</v>
      </c>
      <c r="B595" s="124" t="s">
        <v>214</v>
      </c>
      <c r="C595" s="116" t="s">
        <v>1185</v>
      </c>
      <c r="D595" s="192" t="s">
        <v>1390</v>
      </c>
      <c r="E595" s="116" t="s">
        <v>1391</v>
      </c>
      <c r="F595" s="116" t="s">
        <v>1392</v>
      </c>
      <c r="G595" s="116" t="s">
        <v>1390</v>
      </c>
      <c r="H595" s="116" t="s">
        <v>1393</v>
      </c>
      <c r="I595" s="116" t="s">
        <v>1394</v>
      </c>
      <c r="J595" s="116" t="s">
        <v>66</v>
      </c>
      <c r="K595" s="68" t="s">
        <v>115</v>
      </c>
      <c r="L595" s="12">
        <v>49487</v>
      </c>
      <c r="M595" s="12">
        <v>0</v>
      </c>
      <c r="N595" s="17">
        <f t="shared" si="85"/>
        <v>49487</v>
      </c>
      <c r="O595" s="12">
        <v>49487</v>
      </c>
      <c r="P595" s="12">
        <v>0</v>
      </c>
      <c r="Q595" s="17">
        <f t="shared" si="86"/>
        <v>49487</v>
      </c>
      <c r="R595" s="68" t="s">
        <v>128</v>
      </c>
    </row>
    <row r="596" spans="1:18" s="120" customFormat="1" ht="12.75" customHeight="1">
      <c r="A596" s="68">
        <v>58</v>
      </c>
      <c r="B596" s="124" t="s">
        <v>214</v>
      </c>
      <c r="C596" s="116" t="s">
        <v>1168</v>
      </c>
      <c r="D596" s="192" t="s">
        <v>1395</v>
      </c>
      <c r="E596" s="116" t="s">
        <v>1396</v>
      </c>
      <c r="F596" s="116" t="s">
        <v>1397</v>
      </c>
      <c r="G596" s="116" t="s">
        <v>1395</v>
      </c>
      <c r="H596" s="116" t="s">
        <v>1398</v>
      </c>
      <c r="I596" s="116">
        <v>90965258</v>
      </c>
      <c r="J596" s="116" t="s">
        <v>49</v>
      </c>
      <c r="K596" s="68">
        <v>8</v>
      </c>
      <c r="L596" s="12">
        <v>700</v>
      </c>
      <c r="M596" s="12">
        <v>1967</v>
      </c>
      <c r="N596" s="17">
        <f t="shared" si="85"/>
        <v>2667</v>
      </c>
      <c r="O596" s="12">
        <v>700</v>
      </c>
      <c r="P596" s="12">
        <v>1967</v>
      </c>
      <c r="Q596" s="17">
        <f t="shared" si="86"/>
        <v>2667</v>
      </c>
      <c r="R596" s="68" t="s">
        <v>128</v>
      </c>
    </row>
    <row r="597" spans="1:18" s="120" customFormat="1" ht="12.75" customHeight="1">
      <c r="A597" s="68">
        <v>59</v>
      </c>
      <c r="B597" s="124" t="s">
        <v>214</v>
      </c>
      <c r="C597" s="116" t="s">
        <v>1185</v>
      </c>
      <c r="D597" s="192" t="s">
        <v>1399</v>
      </c>
      <c r="E597" s="116" t="s">
        <v>1400</v>
      </c>
      <c r="F597" s="116" t="s">
        <v>1401</v>
      </c>
      <c r="G597" s="116" t="s">
        <v>1399</v>
      </c>
      <c r="H597" s="116" t="s">
        <v>1402</v>
      </c>
      <c r="I597" s="116">
        <v>56212774</v>
      </c>
      <c r="J597" s="116" t="s">
        <v>66</v>
      </c>
      <c r="K597" s="68">
        <v>33</v>
      </c>
      <c r="L597" s="12">
        <v>45104</v>
      </c>
      <c r="M597" s="12">
        <v>0</v>
      </c>
      <c r="N597" s="17">
        <f t="shared" si="85"/>
        <v>45104</v>
      </c>
      <c r="O597" s="12">
        <v>45104</v>
      </c>
      <c r="P597" s="12">
        <v>0</v>
      </c>
      <c r="Q597" s="17">
        <f t="shared" si="86"/>
        <v>45104</v>
      </c>
      <c r="R597" s="68" t="s">
        <v>128</v>
      </c>
    </row>
    <row r="598" spans="1:18" s="120" customFormat="1" ht="12.75" customHeight="1">
      <c r="A598" s="68">
        <v>60</v>
      </c>
      <c r="B598" s="124" t="s">
        <v>214</v>
      </c>
      <c r="C598" s="116" t="s">
        <v>1168</v>
      </c>
      <c r="D598" s="192" t="s">
        <v>1403</v>
      </c>
      <c r="E598" s="116" t="s">
        <v>1404</v>
      </c>
      <c r="F598" s="116" t="s">
        <v>127</v>
      </c>
      <c r="G598" s="116" t="s">
        <v>1405</v>
      </c>
      <c r="H598" s="116" t="s">
        <v>1406</v>
      </c>
      <c r="I598" s="116" t="s">
        <v>1407</v>
      </c>
      <c r="J598" s="116" t="s">
        <v>66</v>
      </c>
      <c r="K598" s="68" t="s">
        <v>46</v>
      </c>
      <c r="L598" s="12">
        <v>3379</v>
      </c>
      <c r="M598" s="12">
        <v>0</v>
      </c>
      <c r="N598" s="17">
        <f t="shared" si="85"/>
        <v>3379</v>
      </c>
      <c r="O598" s="12">
        <v>3379</v>
      </c>
      <c r="P598" s="12">
        <v>0</v>
      </c>
      <c r="Q598" s="17">
        <f t="shared" si="86"/>
        <v>3379</v>
      </c>
      <c r="R598" s="68" t="s">
        <v>128</v>
      </c>
    </row>
    <row r="599" spans="1:18" s="120" customFormat="1" ht="12.75" customHeight="1">
      <c r="A599" s="68">
        <v>61</v>
      </c>
      <c r="B599" s="124" t="s">
        <v>214</v>
      </c>
      <c r="C599" s="116" t="s">
        <v>1168</v>
      </c>
      <c r="D599" s="192" t="s">
        <v>1408</v>
      </c>
      <c r="E599" s="116" t="s">
        <v>1409</v>
      </c>
      <c r="F599" s="116" t="s">
        <v>1410</v>
      </c>
      <c r="G599" s="116" t="s">
        <v>1408</v>
      </c>
      <c r="H599" s="116" t="s">
        <v>1411</v>
      </c>
      <c r="I599" s="116" t="s">
        <v>1412</v>
      </c>
      <c r="J599" s="116" t="s">
        <v>66</v>
      </c>
      <c r="K599" s="68">
        <v>8</v>
      </c>
      <c r="L599" s="12">
        <v>3736</v>
      </c>
      <c r="M599" s="12">
        <v>0</v>
      </c>
      <c r="N599" s="17">
        <f t="shared" si="85"/>
        <v>3736</v>
      </c>
      <c r="O599" s="12">
        <v>3736</v>
      </c>
      <c r="P599" s="12">
        <v>0</v>
      </c>
      <c r="Q599" s="17">
        <f t="shared" si="86"/>
        <v>3736</v>
      </c>
      <c r="R599" s="68" t="s">
        <v>128</v>
      </c>
    </row>
    <row r="600" spans="1:18" s="120" customFormat="1" ht="12.75" customHeight="1">
      <c r="A600" s="68">
        <v>62</v>
      </c>
      <c r="B600" s="124" t="s">
        <v>214</v>
      </c>
      <c r="C600" s="116" t="s">
        <v>1168</v>
      </c>
      <c r="D600" s="192" t="s">
        <v>172</v>
      </c>
      <c r="E600" s="116"/>
      <c r="F600" s="116" t="s">
        <v>171</v>
      </c>
      <c r="G600" s="116" t="s">
        <v>172</v>
      </c>
      <c r="H600" s="116" t="s">
        <v>1413</v>
      </c>
      <c r="I600" s="116">
        <v>91184197</v>
      </c>
      <c r="J600" s="116" t="s">
        <v>49</v>
      </c>
      <c r="K600" s="68">
        <v>8</v>
      </c>
      <c r="L600" s="12">
        <v>3749</v>
      </c>
      <c r="M600" s="12">
        <v>1492</v>
      </c>
      <c r="N600" s="17">
        <f t="shared" si="85"/>
        <v>5241</v>
      </c>
      <c r="O600" s="12">
        <v>3749</v>
      </c>
      <c r="P600" s="12">
        <v>1492</v>
      </c>
      <c r="Q600" s="17">
        <f t="shared" si="86"/>
        <v>5241</v>
      </c>
      <c r="R600" s="68" t="s">
        <v>128</v>
      </c>
    </row>
    <row r="601" spans="1:18" s="120" customFormat="1" ht="12.75" customHeight="1">
      <c r="A601" s="68">
        <v>63</v>
      </c>
      <c r="B601" s="124" t="s">
        <v>214</v>
      </c>
      <c r="C601" s="116" t="s">
        <v>1168</v>
      </c>
      <c r="D601" s="192" t="s">
        <v>1414</v>
      </c>
      <c r="E601" s="116" t="s">
        <v>1415</v>
      </c>
      <c r="F601" s="116" t="s">
        <v>1416</v>
      </c>
      <c r="G601" s="116" t="s">
        <v>1414</v>
      </c>
      <c r="H601" s="116" t="s">
        <v>1417</v>
      </c>
      <c r="I601" s="116" t="s">
        <v>1418</v>
      </c>
      <c r="J601" s="116" t="s">
        <v>66</v>
      </c>
      <c r="K601" s="68" t="s">
        <v>91</v>
      </c>
      <c r="L601" s="12">
        <v>5029</v>
      </c>
      <c r="M601" s="12">
        <v>0</v>
      </c>
      <c r="N601" s="17">
        <f t="shared" si="85"/>
        <v>5029</v>
      </c>
      <c r="O601" s="12">
        <v>5029</v>
      </c>
      <c r="P601" s="12">
        <v>0</v>
      </c>
      <c r="Q601" s="17">
        <f t="shared" si="86"/>
        <v>5029</v>
      </c>
      <c r="R601" s="68" t="s">
        <v>128</v>
      </c>
    </row>
    <row r="602" spans="1:18" s="120" customFormat="1" ht="12.75" customHeight="1">
      <c r="A602" s="68">
        <v>64</v>
      </c>
      <c r="B602" s="124" t="s">
        <v>214</v>
      </c>
      <c r="C602" s="116" t="s">
        <v>1168</v>
      </c>
      <c r="D602" s="192" t="s">
        <v>1419</v>
      </c>
      <c r="E602" s="116" t="s">
        <v>1420</v>
      </c>
      <c r="F602" s="116" t="s">
        <v>1421</v>
      </c>
      <c r="G602" s="116" t="s">
        <v>1422</v>
      </c>
      <c r="H602" s="116" t="s">
        <v>1423</v>
      </c>
      <c r="I602" s="116" t="s">
        <v>1424</v>
      </c>
      <c r="J602" s="116" t="s">
        <v>66</v>
      </c>
      <c r="K602" s="68" t="s">
        <v>83</v>
      </c>
      <c r="L602" s="12">
        <v>1518</v>
      </c>
      <c r="M602" s="12">
        <v>0</v>
      </c>
      <c r="N602" s="17">
        <f t="shared" si="85"/>
        <v>1518</v>
      </c>
      <c r="O602" s="12">
        <v>1518</v>
      </c>
      <c r="P602" s="12">
        <v>0</v>
      </c>
      <c r="Q602" s="17">
        <f t="shared" si="86"/>
        <v>1518</v>
      </c>
      <c r="R602" s="68" t="s">
        <v>128</v>
      </c>
    </row>
    <row r="603" spans="1:18" s="120" customFormat="1" ht="12.75" customHeight="1">
      <c r="A603" s="68">
        <v>65</v>
      </c>
      <c r="B603" s="124" t="s">
        <v>214</v>
      </c>
      <c r="C603" s="116" t="s">
        <v>1185</v>
      </c>
      <c r="D603" s="192" t="s">
        <v>1425</v>
      </c>
      <c r="E603" s="116" t="s">
        <v>1426</v>
      </c>
      <c r="F603" s="116" t="s">
        <v>1427</v>
      </c>
      <c r="G603" s="116" t="s">
        <v>1425</v>
      </c>
      <c r="H603" s="116" t="s">
        <v>1428</v>
      </c>
      <c r="I603" s="116">
        <v>56211208</v>
      </c>
      <c r="J603" s="116" t="s">
        <v>66</v>
      </c>
      <c r="K603" s="68" t="s">
        <v>95</v>
      </c>
      <c r="L603" s="12">
        <v>21925</v>
      </c>
      <c r="M603" s="12">
        <v>0</v>
      </c>
      <c r="N603" s="17">
        <f t="shared" si="85"/>
        <v>21925</v>
      </c>
      <c r="O603" s="12">
        <v>21925</v>
      </c>
      <c r="P603" s="12">
        <v>0</v>
      </c>
      <c r="Q603" s="17">
        <f t="shared" si="86"/>
        <v>21925</v>
      </c>
      <c r="R603" s="68" t="s">
        <v>128</v>
      </c>
    </row>
    <row r="604" spans="1:18" s="120" customFormat="1" ht="12.75" customHeight="1">
      <c r="A604" s="68">
        <v>66</v>
      </c>
      <c r="B604" s="124" t="s">
        <v>214</v>
      </c>
      <c r="C604" s="116" t="s">
        <v>1185</v>
      </c>
      <c r="D604" s="192" t="s">
        <v>1429</v>
      </c>
      <c r="E604" s="116" t="s">
        <v>1430</v>
      </c>
      <c r="F604" s="116" t="s">
        <v>1369</v>
      </c>
      <c r="G604" s="116" t="s">
        <v>1429</v>
      </c>
      <c r="H604" s="116" t="s">
        <v>1431</v>
      </c>
      <c r="I604" s="116">
        <v>56209196</v>
      </c>
      <c r="J604" s="116" t="s">
        <v>66</v>
      </c>
      <c r="K604" s="68" t="s">
        <v>115</v>
      </c>
      <c r="L604" s="12">
        <v>50384</v>
      </c>
      <c r="M604" s="12">
        <v>0</v>
      </c>
      <c r="N604" s="17">
        <f t="shared" ref="N604:N667" si="87">L604+M604</f>
        <v>50384</v>
      </c>
      <c r="O604" s="12">
        <v>50384</v>
      </c>
      <c r="P604" s="12">
        <v>0</v>
      </c>
      <c r="Q604" s="17">
        <f t="shared" ref="Q604:Q667" si="88">O604+P604</f>
        <v>50384</v>
      </c>
      <c r="R604" s="68" t="s">
        <v>128</v>
      </c>
    </row>
    <row r="605" spans="1:18" s="120" customFormat="1" ht="12.75" customHeight="1">
      <c r="A605" s="68">
        <v>67</v>
      </c>
      <c r="B605" s="124" t="s">
        <v>214</v>
      </c>
      <c r="C605" s="116" t="s">
        <v>1168</v>
      </c>
      <c r="D605" s="192" t="s">
        <v>1432</v>
      </c>
      <c r="E605" s="116" t="s">
        <v>1433</v>
      </c>
      <c r="F605" s="116" t="s">
        <v>1434</v>
      </c>
      <c r="G605" s="116" t="s">
        <v>1432</v>
      </c>
      <c r="H605" s="116" t="s">
        <v>1435</v>
      </c>
      <c r="I605" s="116" t="s">
        <v>1436</v>
      </c>
      <c r="J605" s="116" t="s">
        <v>66</v>
      </c>
      <c r="K605" s="68">
        <v>8</v>
      </c>
      <c r="L605" s="12">
        <v>2904</v>
      </c>
      <c r="M605" s="12">
        <v>0</v>
      </c>
      <c r="N605" s="17">
        <f t="shared" si="87"/>
        <v>2904</v>
      </c>
      <c r="O605" s="12">
        <v>2904</v>
      </c>
      <c r="P605" s="12">
        <v>0</v>
      </c>
      <c r="Q605" s="17">
        <f t="shared" si="88"/>
        <v>2904</v>
      </c>
      <c r="R605" s="68" t="s">
        <v>128</v>
      </c>
    </row>
    <row r="606" spans="1:18" s="120" customFormat="1" ht="12.75" customHeight="1">
      <c r="A606" s="68">
        <v>68</v>
      </c>
      <c r="B606" s="124" t="s">
        <v>214</v>
      </c>
      <c r="C606" s="116" t="s">
        <v>1168</v>
      </c>
      <c r="D606" s="192" t="s">
        <v>1437</v>
      </c>
      <c r="E606" s="116" t="s">
        <v>1438</v>
      </c>
      <c r="F606" s="116" t="s">
        <v>1439</v>
      </c>
      <c r="G606" s="116" t="s">
        <v>1437</v>
      </c>
      <c r="H606" s="116" t="s">
        <v>1440</v>
      </c>
      <c r="I606" s="116" t="s">
        <v>1441</v>
      </c>
      <c r="J606" s="116" t="s">
        <v>66</v>
      </c>
      <c r="K606" s="68" t="s">
        <v>46</v>
      </c>
      <c r="L606" s="12">
        <v>5161</v>
      </c>
      <c r="M606" s="12">
        <v>0</v>
      </c>
      <c r="N606" s="17">
        <f t="shared" si="87"/>
        <v>5161</v>
      </c>
      <c r="O606" s="12">
        <v>5161</v>
      </c>
      <c r="P606" s="12">
        <v>0</v>
      </c>
      <c r="Q606" s="17">
        <f t="shared" si="88"/>
        <v>5161</v>
      </c>
      <c r="R606" s="68" t="s">
        <v>128</v>
      </c>
    </row>
    <row r="607" spans="1:18" s="120" customFormat="1" ht="12.75" customHeight="1">
      <c r="A607" s="68">
        <v>69</v>
      </c>
      <c r="B607" s="124" t="s">
        <v>214</v>
      </c>
      <c r="C607" s="116" t="s">
        <v>1185</v>
      </c>
      <c r="D607" s="192" t="s">
        <v>1442</v>
      </c>
      <c r="E607" s="116" t="s">
        <v>1443</v>
      </c>
      <c r="F607" s="116" t="s">
        <v>130</v>
      </c>
      <c r="G607" s="116" t="s">
        <v>1444</v>
      </c>
      <c r="H607" s="116" t="s">
        <v>1445</v>
      </c>
      <c r="I607" s="116">
        <v>46620215</v>
      </c>
      <c r="J607" s="116" t="s">
        <v>66</v>
      </c>
      <c r="K607" s="68">
        <v>14</v>
      </c>
      <c r="L607" s="12">
        <v>3062</v>
      </c>
      <c r="M607" s="12">
        <v>0</v>
      </c>
      <c r="N607" s="17">
        <f t="shared" si="87"/>
        <v>3062</v>
      </c>
      <c r="O607" s="12">
        <v>3062</v>
      </c>
      <c r="P607" s="12">
        <v>0</v>
      </c>
      <c r="Q607" s="17">
        <f t="shared" si="88"/>
        <v>3062</v>
      </c>
      <c r="R607" s="68" t="s">
        <v>128</v>
      </c>
    </row>
    <row r="608" spans="1:18" s="120" customFormat="1" ht="12.75" customHeight="1">
      <c r="A608" s="68">
        <v>70</v>
      </c>
      <c r="B608" s="124" t="s">
        <v>214</v>
      </c>
      <c r="C608" s="116" t="s">
        <v>1185</v>
      </c>
      <c r="D608" s="192" t="s">
        <v>1446</v>
      </c>
      <c r="E608" s="116" t="s">
        <v>1447</v>
      </c>
      <c r="F608" s="116" t="s">
        <v>1448</v>
      </c>
      <c r="G608" s="116" t="s">
        <v>1449</v>
      </c>
      <c r="H608" s="116" t="s">
        <v>1450</v>
      </c>
      <c r="I608" s="116" t="s">
        <v>1451</v>
      </c>
      <c r="J608" s="116" t="s">
        <v>66</v>
      </c>
      <c r="K608" s="68" t="s">
        <v>83</v>
      </c>
      <c r="L608" s="12">
        <v>5636</v>
      </c>
      <c r="M608" s="12">
        <v>0</v>
      </c>
      <c r="N608" s="17">
        <f t="shared" si="87"/>
        <v>5636</v>
      </c>
      <c r="O608" s="12">
        <v>5636</v>
      </c>
      <c r="P608" s="12">
        <v>0</v>
      </c>
      <c r="Q608" s="17">
        <f t="shared" si="88"/>
        <v>5636</v>
      </c>
      <c r="R608" s="68" t="s">
        <v>128</v>
      </c>
    </row>
    <row r="609" spans="1:18" s="120" customFormat="1" ht="12.75" customHeight="1">
      <c r="A609" s="68">
        <v>71</v>
      </c>
      <c r="B609" s="124" t="s">
        <v>214</v>
      </c>
      <c r="C609" s="116" t="s">
        <v>1168</v>
      </c>
      <c r="D609" s="192" t="s">
        <v>1452</v>
      </c>
      <c r="E609" s="116" t="s">
        <v>1453</v>
      </c>
      <c r="F609" s="116" t="s">
        <v>1035</v>
      </c>
      <c r="G609" s="116" t="s">
        <v>1449</v>
      </c>
      <c r="H609" s="116" t="s">
        <v>1454</v>
      </c>
      <c r="I609" s="116">
        <v>90551843</v>
      </c>
      <c r="J609" s="116" t="s">
        <v>66</v>
      </c>
      <c r="K609" s="68">
        <v>8</v>
      </c>
      <c r="L609" s="12">
        <v>3656</v>
      </c>
      <c r="M609" s="12">
        <v>0</v>
      </c>
      <c r="N609" s="17">
        <f t="shared" si="87"/>
        <v>3656</v>
      </c>
      <c r="O609" s="12">
        <v>3656</v>
      </c>
      <c r="P609" s="12">
        <v>0</v>
      </c>
      <c r="Q609" s="17">
        <f t="shared" si="88"/>
        <v>3656</v>
      </c>
      <c r="R609" s="68" t="s">
        <v>128</v>
      </c>
    </row>
    <row r="610" spans="1:18" s="120" customFormat="1" ht="12.75" customHeight="1">
      <c r="A610" s="68">
        <v>72</v>
      </c>
      <c r="B610" s="124" t="s">
        <v>214</v>
      </c>
      <c r="C610" s="116" t="s">
        <v>1168</v>
      </c>
      <c r="D610" s="192" t="s">
        <v>1455</v>
      </c>
      <c r="E610" s="116" t="s">
        <v>1456</v>
      </c>
      <c r="F610" s="116" t="s">
        <v>1427</v>
      </c>
      <c r="G610" s="116" t="s">
        <v>1455</v>
      </c>
      <c r="H610" s="116" t="s">
        <v>1457</v>
      </c>
      <c r="I610" s="116" t="s">
        <v>1458</v>
      </c>
      <c r="J610" s="116" t="s">
        <v>66</v>
      </c>
      <c r="K610" s="68" t="s">
        <v>83</v>
      </c>
      <c r="L610" s="12">
        <v>4937</v>
      </c>
      <c r="M610" s="12">
        <v>0</v>
      </c>
      <c r="N610" s="17">
        <f t="shared" si="87"/>
        <v>4937</v>
      </c>
      <c r="O610" s="12">
        <v>4937</v>
      </c>
      <c r="P610" s="12">
        <v>0</v>
      </c>
      <c r="Q610" s="17">
        <f t="shared" si="88"/>
        <v>4937</v>
      </c>
      <c r="R610" s="68" t="s">
        <v>128</v>
      </c>
    </row>
    <row r="611" spans="1:18" s="120" customFormat="1" ht="12.75" customHeight="1">
      <c r="A611" s="68">
        <v>73</v>
      </c>
      <c r="B611" s="124" t="s">
        <v>214</v>
      </c>
      <c r="C611" s="116" t="s">
        <v>1185</v>
      </c>
      <c r="D611" s="191" t="s">
        <v>1459</v>
      </c>
      <c r="E611" s="116" t="s">
        <v>1460</v>
      </c>
      <c r="F611" s="116" t="s">
        <v>1461</v>
      </c>
      <c r="G611" s="116" t="s">
        <v>1459</v>
      </c>
      <c r="H611" s="116" t="s">
        <v>1462</v>
      </c>
      <c r="I611" s="116">
        <v>90965336</v>
      </c>
      <c r="J611" s="116" t="s">
        <v>49</v>
      </c>
      <c r="K611" s="68">
        <v>22</v>
      </c>
      <c r="L611" s="12">
        <v>13952</v>
      </c>
      <c r="M611" s="12">
        <v>5702</v>
      </c>
      <c r="N611" s="17">
        <f t="shared" si="87"/>
        <v>19654</v>
      </c>
      <c r="O611" s="12">
        <v>13952</v>
      </c>
      <c r="P611" s="12">
        <v>5702</v>
      </c>
      <c r="Q611" s="17">
        <f t="shared" si="88"/>
        <v>19654</v>
      </c>
      <c r="R611" s="68" t="s">
        <v>128</v>
      </c>
    </row>
    <row r="612" spans="1:18" s="120" customFormat="1" ht="12.75" customHeight="1">
      <c r="A612" s="68">
        <v>74</v>
      </c>
      <c r="B612" s="124" t="s">
        <v>214</v>
      </c>
      <c r="C612" s="116" t="s">
        <v>1185</v>
      </c>
      <c r="D612" s="192" t="s">
        <v>1463</v>
      </c>
      <c r="E612" s="116" t="s">
        <v>1464</v>
      </c>
      <c r="F612" s="116" t="s">
        <v>1465</v>
      </c>
      <c r="G612" s="116" t="s">
        <v>1466</v>
      </c>
      <c r="H612" s="116" t="s">
        <v>1467</v>
      </c>
      <c r="I612" s="116">
        <v>91299997</v>
      </c>
      <c r="J612" s="116" t="s">
        <v>66</v>
      </c>
      <c r="K612" s="68">
        <v>33</v>
      </c>
      <c r="L612" s="12">
        <v>56483</v>
      </c>
      <c r="M612" s="12">
        <v>0</v>
      </c>
      <c r="N612" s="17">
        <f t="shared" si="87"/>
        <v>56483</v>
      </c>
      <c r="O612" s="12">
        <v>56483</v>
      </c>
      <c r="P612" s="12">
        <v>0</v>
      </c>
      <c r="Q612" s="17">
        <f t="shared" si="88"/>
        <v>56483</v>
      </c>
      <c r="R612" s="68" t="s">
        <v>128</v>
      </c>
    </row>
    <row r="613" spans="1:18" s="120" customFormat="1" ht="12.75" customHeight="1">
      <c r="A613" s="68">
        <v>75</v>
      </c>
      <c r="B613" s="124" t="s">
        <v>214</v>
      </c>
      <c r="C613" s="116" t="s">
        <v>1168</v>
      </c>
      <c r="D613" s="191" t="s">
        <v>80</v>
      </c>
      <c r="E613" s="116" t="s">
        <v>1468</v>
      </c>
      <c r="F613" s="116" t="s">
        <v>78</v>
      </c>
      <c r="G613" s="116" t="s">
        <v>80</v>
      </c>
      <c r="H613" s="116" t="s">
        <v>1469</v>
      </c>
      <c r="I613" s="116">
        <v>90265532</v>
      </c>
      <c r="J613" s="116" t="s">
        <v>66</v>
      </c>
      <c r="K613" s="68">
        <v>14</v>
      </c>
      <c r="L613" s="12">
        <v>2152</v>
      </c>
      <c r="M613" s="12">
        <v>0</v>
      </c>
      <c r="N613" s="17">
        <f t="shared" si="87"/>
        <v>2152</v>
      </c>
      <c r="O613" s="12">
        <v>2152</v>
      </c>
      <c r="P613" s="12">
        <v>0</v>
      </c>
      <c r="Q613" s="17">
        <f t="shared" si="88"/>
        <v>2152</v>
      </c>
      <c r="R613" s="68" t="s">
        <v>128</v>
      </c>
    </row>
    <row r="614" spans="1:18" s="120" customFormat="1" ht="12.75" customHeight="1">
      <c r="A614" s="68">
        <v>76</v>
      </c>
      <c r="B614" s="124" t="s">
        <v>214</v>
      </c>
      <c r="C614" s="116" t="s">
        <v>1168</v>
      </c>
      <c r="D614" s="191" t="s">
        <v>1470</v>
      </c>
      <c r="E614" s="116" t="s">
        <v>1471</v>
      </c>
      <c r="F614" s="116" t="s">
        <v>1472</v>
      </c>
      <c r="G614" s="116" t="s">
        <v>1473</v>
      </c>
      <c r="H614" s="116" t="s">
        <v>1474</v>
      </c>
      <c r="I614" s="116" t="s">
        <v>1475</v>
      </c>
      <c r="J614" s="116" t="s">
        <v>66</v>
      </c>
      <c r="K614" s="68" t="s">
        <v>90</v>
      </c>
      <c r="L614" s="12">
        <v>10547</v>
      </c>
      <c r="M614" s="12">
        <v>0</v>
      </c>
      <c r="N614" s="17">
        <f t="shared" si="87"/>
        <v>10547</v>
      </c>
      <c r="O614" s="12">
        <v>10547</v>
      </c>
      <c r="P614" s="12">
        <v>0</v>
      </c>
      <c r="Q614" s="17">
        <f t="shared" si="88"/>
        <v>10547</v>
      </c>
      <c r="R614" s="68" t="s">
        <v>128</v>
      </c>
    </row>
    <row r="615" spans="1:18" s="120" customFormat="1" ht="12.75" customHeight="1">
      <c r="A615" s="68">
        <v>77</v>
      </c>
      <c r="B615" s="124" t="s">
        <v>214</v>
      </c>
      <c r="C615" s="116" t="s">
        <v>1168</v>
      </c>
      <c r="D615" s="191" t="s">
        <v>1476</v>
      </c>
      <c r="E615" s="116" t="s">
        <v>1477</v>
      </c>
      <c r="F615" s="116" t="s">
        <v>1478</v>
      </c>
      <c r="G615" s="116" t="s">
        <v>1476</v>
      </c>
      <c r="H615" s="116" t="s">
        <v>1479</v>
      </c>
      <c r="I615" s="116">
        <v>91054726</v>
      </c>
      <c r="J615" s="116" t="s">
        <v>49</v>
      </c>
      <c r="K615" s="68">
        <v>8</v>
      </c>
      <c r="L615" s="12">
        <v>1241</v>
      </c>
      <c r="M615" s="12">
        <v>3894</v>
      </c>
      <c r="N615" s="17">
        <f t="shared" si="87"/>
        <v>5135</v>
      </c>
      <c r="O615" s="12">
        <v>1241</v>
      </c>
      <c r="P615" s="12">
        <v>3894</v>
      </c>
      <c r="Q615" s="17">
        <f t="shared" si="88"/>
        <v>5135</v>
      </c>
      <c r="R615" s="68" t="s">
        <v>128</v>
      </c>
    </row>
    <row r="616" spans="1:18" s="120" customFormat="1" ht="12.75" customHeight="1">
      <c r="A616" s="68">
        <v>78</v>
      </c>
      <c r="B616" s="124" t="s">
        <v>214</v>
      </c>
      <c r="C616" s="116" t="s">
        <v>1185</v>
      </c>
      <c r="D616" s="192" t="s">
        <v>1480</v>
      </c>
      <c r="E616" s="116" t="s">
        <v>1481</v>
      </c>
      <c r="F616" s="116" t="s">
        <v>1482</v>
      </c>
      <c r="G616" s="116" t="s">
        <v>1480</v>
      </c>
      <c r="H616" s="116" t="s">
        <v>1483</v>
      </c>
      <c r="I616" s="116">
        <v>56431805</v>
      </c>
      <c r="J616" s="116" t="s">
        <v>66</v>
      </c>
      <c r="K616" s="68" t="s">
        <v>75</v>
      </c>
      <c r="L616" s="12">
        <v>24143</v>
      </c>
      <c r="M616" s="12">
        <v>0</v>
      </c>
      <c r="N616" s="17">
        <f t="shared" si="87"/>
        <v>24143</v>
      </c>
      <c r="O616" s="12">
        <v>24143</v>
      </c>
      <c r="P616" s="12">
        <v>0</v>
      </c>
      <c r="Q616" s="17">
        <f t="shared" si="88"/>
        <v>24143</v>
      </c>
      <c r="R616" s="68" t="s">
        <v>128</v>
      </c>
    </row>
    <row r="617" spans="1:18" s="120" customFormat="1" ht="12.75" customHeight="1">
      <c r="A617" s="68">
        <v>79</v>
      </c>
      <c r="B617" s="124" t="s">
        <v>214</v>
      </c>
      <c r="C617" s="116" t="s">
        <v>1168</v>
      </c>
      <c r="D617" s="192" t="s">
        <v>1484</v>
      </c>
      <c r="E617" s="116" t="s">
        <v>1485</v>
      </c>
      <c r="F617" s="116" t="s">
        <v>1486</v>
      </c>
      <c r="G617" s="116" t="s">
        <v>1484</v>
      </c>
      <c r="H617" s="116" t="s">
        <v>1487</v>
      </c>
      <c r="I617" s="116" t="s">
        <v>1488</v>
      </c>
      <c r="J617" s="116" t="s">
        <v>66</v>
      </c>
      <c r="K617" s="68" t="s">
        <v>91</v>
      </c>
      <c r="L617" s="12">
        <v>7418</v>
      </c>
      <c r="M617" s="12">
        <v>0</v>
      </c>
      <c r="N617" s="17">
        <f t="shared" si="87"/>
        <v>7418</v>
      </c>
      <c r="O617" s="12">
        <v>7418</v>
      </c>
      <c r="P617" s="12">
        <v>0</v>
      </c>
      <c r="Q617" s="17">
        <f t="shared" si="88"/>
        <v>7418</v>
      </c>
      <c r="R617" s="68" t="s">
        <v>128</v>
      </c>
    </row>
    <row r="618" spans="1:18" s="120" customFormat="1" ht="12.75" customHeight="1">
      <c r="A618" s="68">
        <v>80</v>
      </c>
      <c r="B618" s="124" t="s">
        <v>214</v>
      </c>
      <c r="C618" s="116" t="s">
        <v>1168</v>
      </c>
      <c r="D618" s="192" t="s">
        <v>1489</v>
      </c>
      <c r="E618" s="116" t="s">
        <v>1490</v>
      </c>
      <c r="F618" s="116" t="s">
        <v>1491</v>
      </c>
      <c r="G618" s="116" t="s">
        <v>1489</v>
      </c>
      <c r="H618" s="116" t="s">
        <v>1492</v>
      </c>
      <c r="I618" s="116">
        <v>56211364</v>
      </c>
      <c r="J618" s="116" t="s">
        <v>66</v>
      </c>
      <c r="K618" s="68" t="s">
        <v>75</v>
      </c>
      <c r="L618" s="12">
        <v>24671</v>
      </c>
      <c r="M618" s="12">
        <v>0</v>
      </c>
      <c r="N618" s="17">
        <f t="shared" si="87"/>
        <v>24671</v>
      </c>
      <c r="O618" s="12">
        <v>24671</v>
      </c>
      <c r="P618" s="12">
        <v>0</v>
      </c>
      <c r="Q618" s="17">
        <f t="shared" si="88"/>
        <v>24671</v>
      </c>
      <c r="R618" s="68" t="s">
        <v>128</v>
      </c>
    </row>
    <row r="619" spans="1:18" s="120" customFormat="1" ht="12.75" customHeight="1">
      <c r="A619" s="68">
        <v>81</v>
      </c>
      <c r="B619" s="124" t="s">
        <v>214</v>
      </c>
      <c r="C619" s="116" t="s">
        <v>1185</v>
      </c>
      <c r="D619" s="191" t="s">
        <v>1493</v>
      </c>
      <c r="E619" s="116" t="s">
        <v>1494</v>
      </c>
      <c r="F619" s="116" t="s">
        <v>1495</v>
      </c>
      <c r="G619" s="116" t="s">
        <v>1493</v>
      </c>
      <c r="H619" s="116" t="s">
        <v>1496</v>
      </c>
      <c r="I619" s="116">
        <v>56401054</v>
      </c>
      <c r="J619" s="116" t="s">
        <v>66</v>
      </c>
      <c r="K619" s="68" t="s">
        <v>95</v>
      </c>
      <c r="L619" s="12">
        <v>22229</v>
      </c>
      <c r="M619" s="12">
        <v>0</v>
      </c>
      <c r="N619" s="17">
        <f t="shared" si="87"/>
        <v>22229</v>
      </c>
      <c r="O619" s="12">
        <v>22229</v>
      </c>
      <c r="P619" s="12">
        <v>0</v>
      </c>
      <c r="Q619" s="17">
        <f t="shared" si="88"/>
        <v>22229</v>
      </c>
      <c r="R619" s="68" t="s">
        <v>128</v>
      </c>
    </row>
    <row r="620" spans="1:18" s="120" customFormat="1" ht="12.75" customHeight="1">
      <c r="A620" s="68">
        <v>82</v>
      </c>
      <c r="B620" s="124" t="s">
        <v>214</v>
      </c>
      <c r="C620" s="116" t="s">
        <v>1168</v>
      </c>
      <c r="D620" s="116" t="s">
        <v>1497</v>
      </c>
      <c r="E620" s="116" t="s">
        <v>1498</v>
      </c>
      <c r="F620" s="116" t="s">
        <v>40</v>
      </c>
      <c r="G620" s="116" t="s">
        <v>41</v>
      </c>
      <c r="H620" s="116" t="s">
        <v>1499</v>
      </c>
      <c r="I620" s="116">
        <v>91224093</v>
      </c>
      <c r="J620" s="116" t="s">
        <v>66</v>
      </c>
      <c r="K620" s="68">
        <v>8</v>
      </c>
      <c r="L620" s="12">
        <v>2086</v>
      </c>
      <c r="M620" s="12">
        <v>0</v>
      </c>
      <c r="N620" s="17">
        <f t="shared" si="87"/>
        <v>2086</v>
      </c>
      <c r="O620" s="12">
        <v>2086</v>
      </c>
      <c r="P620" s="12">
        <v>0</v>
      </c>
      <c r="Q620" s="17">
        <f t="shared" si="88"/>
        <v>2086</v>
      </c>
      <c r="R620" s="68" t="s">
        <v>128</v>
      </c>
    </row>
    <row r="621" spans="1:18" s="120" customFormat="1" ht="12.75" customHeight="1">
      <c r="A621" s="68">
        <v>83</v>
      </c>
      <c r="B621" s="124" t="s">
        <v>214</v>
      </c>
      <c r="C621" s="116" t="s">
        <v>1168</v>
      </c>
      <c r="D621" s="192" t="s">
        <v>1500</v>
      </c>
      <c r="E621" s="116" t="s">
        <v>1501</v>
      </c>
      <c r="F621" s="116" t="s">
        <v>1410</v>
      </c>
      <c r="G621" s="116" t="s">
        <v>1500</v>
      </c>
      <c r="H621" s="116" t="s">
        <v>1502</v>
      </c>
      <c r="I621" s="116" t="s">
        <v>1503</v>
      </c>
      <c r="J621" s="116" t="s">
        <v>66</v>
      </c>
      <c r="K621" s="68">
        <v>8</v>
      </c>
      <c r="L621" s="12">
        <v>5491</v>
      </c>
      <c r="M621" s="12">
        <v>0</v>
      </c>
      <c r="N621" s="17">
        <f t="shared" si="87"/>
        <v>5491</v>
      </c>
      <c r="O621" s="12">
        <v>5491</v>
      </c>
      <c r="P621" s="12">
        <v>0</v>
      </c>
      <c r="Q621" s="17">
        <f t="shared" si="88"/>
        <v>5491</v>
      </c>
      <c r="R621" s="68" t="s">
        <v>128</v>
      </c>
    </row>
    <row r="622" spans="1:18" s="120" customFormat="1" ht="12.75" customHeight="1">
      <c r="A622" s="68">
        <v>84</v>
      </c>
      <c r="B622" s="124" t="s">
        <v>214</v>
      </c>
      <c r="C622" s="116" t="s">
        <v>1168</v>
      </c>
      <c r="D622" s="192" t="s">
        <v>1504</v>
      </c>
      <c r="E622" s="116" t="s">
        <v>1505</v>
      </c>
      <c r="F622" s="116" t="s">
        <v>1506</v>
      </c>
      <c r="G622" s="116" t="s">
        <v>1504</v>
      </c>
      <c r="H622" s="116" t="s">
        <v>1507</v>
      </c>
      <c r="I622" s="116">
        <v>90904074</v>
      </c>
      <c r="J622" s="116" t="s">
        <v>49</v>
      </c>
      <c r="K622" s="68">
        <v>8</v>
      </c>
      <c r="L622" s="12">
        <v>752</v>
      </c>
      <c r="M622" s="12">
        <v>2152</v>
      </c>
      <c r="N622" s="17">
        <f t="shared" si="87"/>
        <v>2904</v>
      </c>
      <c r="O622" s="12">
        <v>752</v>
      </c>
      <c r="P622" s="12">
        <v>2152</v>
      </c>
      <c r="Q622" s="17">
        <f t="shared" si="88"/>
        <v>2904</v>
      </c>
      <c r="R622" s="68" t="s">
        <v>128</v>
      </c>
    </row>
    <row r="623" spans="1:18" s="120" customFormat="1" ht="12.75" customHeight="1">
      <c r="A623" s="68">
        <v>85</v>
      </c>
      <c r="B623" s="124" t="s">
        <v>214</v>
      </c>
      <c r="C623" s="116" t="s">
        <v>1168</v>
      </c>
      <c r="D623" s="192" t="s">
        <v>2612</v>
      </c>
      <c r="E623" s="116" t="s">
        <v>1508</v>
      </c>
      <c r="F623" s="116" t="s">
        <v>347</v>
      </c>
      <c r="G623" s="116" t="s">
        <v>348</v>
      </c>
      <c r="H623" s="116" t="s">
        <v>1509</v>
      </c>
      <c r="I623" s="116" t="s">
        <v>1510</v>
      </c>
      <c r="J623" s="116" t="s">
        <v>66</v>
      </c>
      <c r="K623" s="68">
        <v>8</v>
      </c>
      <c r="L623" s="12">
        <v>5372</v>
      </c>
      <c r="M623" s="12">
        <v>0</v>
      </c>
      <c r="N623" s="17">
        <f t="shared" si="87"/>
        <v>5372</v>
      </c>
      <c r="O623" s="12">
        <v>5372</v>
      </c>
      <c r="P623" s="12">
        <v>0</v>
      </c>
      <c r="Q623" s="17">
        <f t="shared" si="88"/>
        <v>5372</v>
      </c>
      <c r="R623" s="68" t="s">
        <v>128</v>
      </c>
    </row>
    <row r="624" spans="1:18" s="120" customFormat="1" ht="12.75" customHeight="1">
      <c r="A624" s="68">
        <v>86</v>
      </c>
      <c r="B624" s="124" t="s">
        <v>214</v>
      </c>
      <c r="C624" s="116" t="s">
        <v>1168</v>
      </c>
      <c r="D624" s="192" t="s">
        <v>1511</v>
      </c>
      <c r="E624" s="116" t="s">
        <v>1512</v>
      </c>
      <c r="F624" s="116" t="s">
        <v>1087</v>
      </c>
      <c r="G624" s="116" t="s">
        <v>1511</v>
      </c>
      <c r="H624" s="116" t="s">
        <v>1513</v>
      </c>
      <c r="I624" s="116" t="s">
        <v>1514</v>
      </c>
      <c r="J624" s="116" t="s">
        <v>66</v>
      </c>
      <c r="K624" s="68" t="s">
        <v>90</v>
      </c>
      <c r="L624" s="12">
        <v>2548</v>
      </c>
      <c r="M624" s="12">
        <v>0</v>
      </c>
      <c r="N624" s="17">
        <f t="shared" si="87"/>
        <v>2548</v>
      </c>
      <c r="O624" s="12">
        <v>2548</v>
      </c>
      <c r="P624" s="12">
        <v>0</v>
      </c>
      <c r="Q624" s="17">
        <f t="shared" si="88"/>
        <v>2548</v>
      </c>
      <c r="R624" s="68" t="s">
        <v>128</v>
      </c>
    </row>
    <row r="625" spans="1:18" s="120" customFormat="1" ht="12.75" customHeight="1">
      <c r="A625" s="68">
        <v>87</v>
      </c>
      <c r="B625" s="124" t="s">
        <v>214</v>
      </c>
      <c r="C625" s="116" t="s">
        <v>1185</v>
      </c>
      <c r="D625" s="191" t="s">
        <v>1515</v>
      </c>
      <c r="E625" s="116" t="s">
        <v>1516</v>
      </c>
      <c r="F625" s="116" t="s">
        <v>1383</v>
      </c>
      <c r="G625" s="116" t="s">
        <v>1515</v>
      </c>
      <c r="H625" s="116" t="s">
        <v>1517</v>
      </c>
      <c r="I625" s="116">
        <v>56317415</v>
      </c>
      <c r="J625" s="116" t="s">
        <v>66</v>
      </c>
      <c r="K625" s="68" t="s">
        <v>115</v>
      </c>
      <c r="L625" s="12">
        <v>24103</v>
      </c>
      <c r="M625" s="12">
        <v>0</v>
      </c>
      <c r="N625" s="17">
        <f t="shared" si="87"/>
        <v>24103</v>
      </c>
      <c r="O625" s="12">
        <v>24103</v>
      </c>
      <c r="P625" s="12">
        <v>0</v>
      </c>
      <c r="Q625" s="17">
        <f t="shared" si="88"/>
        <v>24103</v>
      </c>
      <c r="R625" s="68" t="s">
        <v>128</v>
      </c>
    </row>
    <row r="626" spans="1:18" s="120" customFormat="1" ht="12.75" customHeight="1">
      <c r="A626" s="68">
        <v>88</v>
      </c>
      <c r="B626" s="124" t="s">
        <v>214</v>
      </c>
      <c r="C626" s="116" t="s">
        <v>1168</v>
      </c>
      <c r="D626" s="192" t="s">
        <v>1518</v>
      </c>
      <c r="E626" s="116" t="s">
        <v>1519</v>
      </c>
      <c r="F626" s="116" t="s">
        <v>1401</v>
      </c>
      <c r="G626" s="116" t="s">
        <v>1518</v>
      </c>
      <c r="H626" s="116" t="s">
        <v>1520</v>
      </c>
      <c r="I626" s="116">
        <v>90555283</v>
      </c>
      <c r="J626" s="116" t="s">
        <v>66</v>
      </c>
      <c r="K626" s="68">
        <v>8</v>
      </c>
      <c r="L626" s="12">
        <v>5993</v>
      </c>
      <c r="M626" s="12">
        <v>0</v>
      </c>
      <c r="N626" s="17">
        <f t="shared" si="87"/>
        <v>5993</v>
      </c>
      <c r="O626" s="12">
        <v>5993</v>
      </c>
      <c r="P626" s="12">
        <v>0</v>
      </c>
      <c r="Q626" s="17">
        <f t="shared" si="88"/>
        <v>5993</v>
      </c>
      <c r="R626" s="68" t="s">
        <v>128</v>
      </c>
    </row>
    <row r="627" spans="1:18" s="120" customFormat="1" ht="12.75" customHeight="1">
      <c r="A627" s="68">
        <v>89</v>
      </c>
      <c r="B627" s="124" t="s">
        <v>214</v>
      </c>
      <c r="C627" s="116" t="s">
        <v>1168</v>
      </c>
      <c r="D627" s="192" t="s">
        <v>1521</v>
      </c>
      <c r="E627" s="116" t="s">
        <v>1522</v>
      </c>
      <c r="F627" s="116" t="s">
        <v>1523</v>
      </c>
      <c r="G627" s="116" t="s">
        <v>1521</v>
      </c>
      <c r="H627" s="116" t="s">
        <v>1524</v>
      </c>
      <c r="I627" s="116" t="s">
        <v>1525</v>
      </c>
      <c r="J627" s="116" t="s">
        <v>66</v>
      </c>
      <c r="K627" s="68" t="s">
        <v>46</v>
      </c>
      <c r="L627" s="12">
        <v>2746</v>
      </c>
      <c r="M627" s="12">
        <v>0</v>
      </c>
      <c r="N627" s="17">
        <f t="shared" si="87"/>
        <v>2746</v>
      </c>
      <c r="O627" s="12">
        <v>2746</v>
      </c>
      <c r="P627" s="12">
        <v>0</v>
      </c>
      <c r="Q627" s="17">
        <f t="shared" si="88"/>
        <v>2746</v>
      </c>
      <c r="R627" s="68" t="s">
        <v>128</v>
      </c>
    </row>
    <row r="628" spans="1:18" s="120" customFormat="1" ht="12.75" customHeight="1">
      <c r="A628" s="68">
        <v>90</v>
      </c>
      <c r="B628" s="124" t="s">
        <v>214</v>
      </c>
      <c r="C628" s="116" t="s">
        <v>1168</v>
      </c>
      <c r="D628" s="192" t="s">
        <v>1526</v>
      </c>
      <c r="E628" s="116" t="s">
        <v>1527</v>
      </c>
      <c r="F628" s="116" t="s">
        <v>1379</v>
      </c>
      <c r="G628" s="116" t="s">
        <v>1528</v>
      </c>
      <c r="H628" s="116" t="s">
        <v>1529</v>
      </c>
      <c r="I628" s="116" t="s">
        <v>1530</v>
      </c>
      <c r="J628" s="116" t="s">
        <v>66</v>
      </c>
      <c r="K628" s="68" t="s">
        <v>90</v>
      </c>
      <c r="L628" s="12">
        <v>6521</v>
      </c>
      <c r="M628" s="12">
        <v>0</v>
      </c>
      <c r="N628" s="17">
        <f t="shared" si="87"/>
        <v>6521</v>
      </c>
      <c r="O628" s="12">
        <v>6521</v>
      </c>
      <c r="P628" s="12">
        <v>0</v>
      </c>
      <c r="Q628" s="17">
        <f t="shared" si="88"/>
        <v>6521</v>
      </c>
      <c r="R628" s="68" t="s">
        <v>128</v>
      </c>
    </row>
    <row r="629" spans="1:18" s="120" customFormat="1" ht="12.75" customHeight="1">
      <c r="A629" s="68">
        <v>91</v>
      </c>
      <c r="B629" s="124" t="s">
        <v>214</v>
      </c>
      <c r="C629" s="116" t="s">
        <v>1168</v>
      </c>
      <c r="D629" s="192" t="s">
        <v>1531</v>
      </c>
      <c r="E629" s="116" t="s">
        <v>1532</v>
      </c>
      <c r="F629" s="116" t="s">
        <v>1533</v>
      </c>
      <c r="G629" s="116" t="s">
        <v>1531</v>
      </c>
      <c r="H629" s="116" t="s">
        <v>1534</v>
      </c>
      <c r="I629" s="116">
        <v>90599747</v>
      </c>
      <c r="J629" s="116" t="s">
        <v>66</v>
      </c>
      <c r="K629" s="68" t="s">
        <v>91</v>
      </c>
      <c r="L629" s="12">
        <v>7907</v>
      </c>
      <c r="M629" s="12">
        <v>0</v>
      </c>
      <c r="N629" s="17">
        <f t="shared" si="87"/>
        <v>7907</v>
      </c>
      <c r="O629" s="12">
        <v>7907</v>
      </c>
      <c r="P629" s="12">
        <v>0</v>
      </c>
      <c r="Q629" s="17">
        <f t="shared" si="88"/>
        <v>7907</v>
      </c>
      <c r="R629" s="68" t="s">
        <v>128</v>
      </c>
    </row>
    <row r="630" spans="1:18" s="120" customFormat="1" ht="12.75" customHeight="1">
      <c r="A630" s="68">
        <v>92</v>
      </c>
      <c r="B630" s="124" t="s">
        <v>214</v>
      </c>
      <c r="C630" s="116" t="s">
        <v>1168</v>
      </c>
      <c r="D630" s="191" t="s">
        <v>1535</v>
      </c>
      <c r="E630" s="116" t="s">
        <v>1536</v>
      </c>
      <c r="F630" s="116" t="s">
        <v>1537</v>
      </c>
      <c r="G630" s="116" t="s">
        <v>1538</v>
      </c>
      <c r="H630" s="116" t="s">
        <v>1539</v>
      </c>
      <c r="I630" s="116">
        <v>90643600</v>
      </c>
      <c r="J630" s="116" t="s">
        <v>66</v>
      </c>
      <c r="K630" s="68">
        <v>8</v>
      </c>
      <c r="L630" s="12">
        <v>2112</v>
      </c>
      <c r="M630" s="12">
        <v>0</v>
      </c>
      <c r="N630" s="17">
        <f t="shared" si="87"/>
        <v>2112</v>
      </c>
      <c r="O630" s="12">
        <v>2112</v>
      </c>
      <c r="P630" s="12">
        <v>0</v>
      </c>
      <c r="Q630" s="17">
        <f t="shared" si="88"/>
        <v>2112</v>
      </c>
      <c r="R630" s="68" t="s">
        <v>128</v>
      </c>
    </row>
    <row r="631" spans="1:18" s="120" customFormat="1" ht="12.75" customHeight="1">
      <c r="A631" s="68">
        <v>93</v>
      </c>
      <c r="B631" s="124" t="s">
        <v>214</v>
      </c>
      <c r="C631" s="116" t="s">
        <v>1185</v>
      </c>
      <c r="D631" s="192" t="s">
        <v>1540</v>
      </c>
      <c r="E631" s="116" t="s">
        <v>1541</v>
      </c>
      <c r="F631" s="116" t="s">
        <v>339</v>
      </c>
      <c r="G631" s="116" t="s">
        <v>340</v>
      </c>
      <c r="H631" s="116" t="s">
        <v>1542</v>
      </c>
      <c r="I631" s="116">
        <v>56280403</v>
      </c>
      <c r="J631" s="116" t="s">
        <v>66</v>
      </c>
      <c r="K631" s="68">
        <v>20</v>
      </c>
      <c r="L631" s="12">
        <v>47810</v>
      </c>
      <c r="M631" s="12">
        <v>0</v>
      </c>
      <c r="N631" s="17">
        <f t="shared" si="87"/>
        <v>47810</v>
      </c>
      <c r="O631" s="12">
        <v>47810</v>
      </c>
      <c r="P631" s="12">
        <v>0</v>
      </c>
      <c r="Q631" s="17">
        <f t="shared" si="88"/>
        <v>47810</v>
      </c>
      <c r="R631" s="68" t="s">
        <v>128</v>
      </c>
    </row>
    <row r="632" spans="1:18" s="120" customFormat="1" ht="12.75" customHeight="1">
      <c r="A632" s="68">
        <v>94</v>
      </c>
      <c r="B632" s="124" t="s">
        <v>214</v>
      </c>
      <c r="C632" s="116" t="s">
        <v>1168</v>
      </c>
      <c r="D632" s="191" t="s">
        <v>1543</v>
      </c>
      <c r="E632" s="116" t="s">
        <v>1544</v>
      </c>
      <c r="F632" s="116" t="s">
        <v>1545</v>
      </c>
      <c r="G632" s="116" t="s">
        <v>1543</v>
      </c>
      <c r="H632" s="116" t="s">
        <v>1546</v>
      </c>
      <c r="I632" s="116" t="s">
        <v>1547</v>
      </c>
      <c r="J632" s="116" t="s">
        <v>66</v>
      </c>
      <c r="K632" s="68" t="s">
        <v>90</v>
      </c>
      <c r="L632" s="12">
        <v>9583</v>
      </c>
      <c r="M632" s="12">
        <v>0</v>
      </c>
      <c r="N632" s="17">
        <f t="shared" si="87"/>
        <v>9583</v>
      </c>
      <c r="O632" s="12">
        <v>9583</v>
      </c>
      <c r="P632" s="12">
        <v>0</v>
      </c>
      <c r="Q632" s="17">
        <f t="shared" si="88"/>
        <v>9583</v>
      </c>
      <c r="R632" s="68" t="s">
        <v>128</v>
      </c>
    </row>
    <row r="633" spans="1:18" s="120" customFormat="1" ht="12.75" customHeight="1">
      <c r="A633" s="68">
        <v>95</v>
      </c>
      <c r="B633" s="124" t="s">
        <v>214</v>
      </c>
      <c r="C633" s="116" t="s">
        <v>1168</v>
      </c>
      <c r="D633" s="191" t="s">
        <v>1548</v>
      </c>
      <c r="E633" s="116"/>
      <c r="F633" s="116" t="s">
        <v>1549</v>
      </c>
      <c r="G633" s="116" t="s">
        <v>1548</v>
      </c>
      <c r="H633" s="116" t="s">
        <v>1550</v>
      </c>
      <c r="I633" s="116" t="s">
        <v>1551</v>
      </c>
      <c r="J633" s="116" t="s">
        <v>66</v>
      </c>
      <c r="K633" s="68" t="s">
        <v>90</v>
      </c>
      <c r="L633" s="12">
        <v>2534</v>
      </c>
      <c r="M633" s="12">
        <v>0</v>
      </c>
      <c r="N633" s="17">
        <f t="shared" si="87"/>
        <v>2534</v>
      </c>
      <c r="O633" s="12">
        <v>2534</v>
      </c>
      <c r="P633" s="12">
        <v>0</v>
      </c>
      <c r="Q633" s="17">
        <f t="shared" si="88"/>
        <v>2534</v>
      </c>
      <c r="R633" s="68" t="s">
        <v>128</v>
      </c>
    </row>
    <row r="634" spans="1:18" s="120" customFormat="1" ht="12.75" customHeight="1">
      <c r="A634" s="68">
        <v>96</v>
      </c>
      <c r="B634" s="124" t="s">
        <v>214</v>
      </c>
      <c r="C634" s="116" t="s">
        <v>1168</v>
      </c>
      <c r="D634" s="191" t="s">
        <v>1552</v>
      </c>
      <c r="E634" s="116" t="s">
        <v>1553</v>
      </c>
      <c r="F634" s="116" t="s">
        <v>1554</v>
      </c>
      <c r="G634" s="116" t="s">
        <v>1552</v>
      </c>
      <c r="H634" s="116" t="s">
        <v>1555</v>
      </c>
      <c r="I634" s="116">
        <v>90018171</v>
      </c>
      <c r="J634" s="116" t="s">
        <v>66</v>
      </c>
      <c r="K634" s="68" t="s">
        <v>46</v>
      </c>
      <c r="L634" s="12">
        <v>4792</v>
      </c>
      <c r="M634" s="12">
        <v>0</v>
      </c>
      <c r="N634" s="17">
        <f t="shared" si="87"/>
        <v>4792</v>
      </c>
      <c r="O634" s="12">
        <v>4792</v>
      </c>
      <c r="P634" s="12">
        <v>0</v>
      </c>
      <c r="Q634" s="17">
        <f t="shared" si="88"/>
        <v>4792</v>
      </c>
      <c r="R634" s="68" t="s">
        <v>128</v>
      </c>
    </row>
    <row r="635" spans="1:18" s="120" customFormat="1" ht="12.75" customHeight="1">
      <c r="A635" s="68">
        <v>97</v>
      </c>
      <c r="B635" s="124" t="s">
        <v>214</v>
      </c>
      <c r="C635" s="116" t="s">
        <v>1168</v>
      </c>
      <c r="D635" s="192" t="s">
        <v>1556</v>
      </c>
      <c r="E635" s="116" t="s">
        <v>1557</v>
      </c>
      <c r="F635" s="116" t="s">
        <v>1558</v>
      </c>
      <c r="G635" s="116" t="s">
        <v>1556</v>
      </c>
      <c r="H635" s="116" t="s">
        <v>1559</v>
      </c>
      <c r="I635" s="116" t="s">
        <v>1560</v>
      </c>
      <c r="J635" s="116" t="s">
        <v>66</v>
      </c>
      <c r="K635" s="68" t="s">
        <v>46</v>
      </c>
      <c r="L635" s="12">
        <v>2851</v>
      </c>
      <c r="M635" s="12">
        <v>0</v>
      </c>
      <c r="N635" s="17">
        <f t="shared" si="87"/>
        <v>2851</v>
      </c>
      <c r="O635" s="12">
        <v>2851</v>
      </c>
      <c r="P635" s="12">
        <v>0</v>
      </c>
      <c r="Q635" s="17">
        <f t="shared" si="88"/>
        <v>2851</v>
      </c>
      <c r="R635" s="68" t="s">
        <v>128</v>
      </c>
    </row>
    <row r="636" spans="1:18" s="120" customFormat="1" ht="12.75" customHeight="1">
      <c r="A636" s="68">
        <v>98</v>
      </c>
      <c r="B636" s="124" t="s">
        <v>214</v>
      </c>
      <c r="C636" s="116" t="s">
        <v>1168</v>
      </c>
      <c r="D636" s="192" t="s">
        <v>1561</v>
      </c>
      <c r="E636" s="116" t="s">
        <v>1562</v>
      </c>
      <c r="F636" s="116" t="s">
        <v>1563</v>
      </c>
      <c r="G636" s="116" t="s">
        <v>1561</v>
      </c>
      <c r="H636" s="116" t="s">
        <v>1564</v>
      </c>
      <c r="I636" s="116" t="s">
        <v>1565</v>
      </c>
      <c r="J636" s="116" t="s">
        <v>66</v>
      </c>
      <c r="K636" s="68" t="s">
        <v>83</v>
      </c>
      <c r="L636" s="12">
        <v>6719</v>
      </c>
      <c r="M636" s="12">
        <v>0</v>
      </c>
      <c r="N636" s="17">
        <f t="shared" si="87"/>
        <v>6719</v>
      </c>
      <c r="O636" s="12">
        <v>6719</v>
      </c>
      <c r="P636" s="12">
        <v>0</v>
      </c>
      <c r="Q636" s="17">
        <f t="shared" si="88"/>
        <v>6719</v>
      </c>
      <c r="R636" s="68" t="s">
        <v>128</v>
      </c>
    </row>
    <row r="637" spans="1:18" s="120" customFormat="1" ht="12.75" customHeight="1">
      <c r="A637" s="68">
        <v>99</v>
      </c>
      <c r="B637" s="124" t="s">
        <v>214</v>
      </c>
      <c r="C637" s="116" t="s">
        <v>1168</v>
      </c>
      <c r="D637" s="192" t="s">
        <v>1566</v>
      </c>
      <c r="E637" s="116" t="s">
        <v>1567</v>
      </c>
      <c r="F637" s="116" t="s">
        <v>1568</v>
      </c>
      <c r="G637" s="116" t="s">
        <v>1566</v>
      </c>
      <c r="H637" s="116" t="s">
        <v>1569</v>
      </c>
      <c r="I637" s="116">
        <v>90600615</v>
      </c>
      <c r="J637" s="116" t="s">
        <v>66</v>
      </c>
      <c r="K637" s="68">
        <v>11</v>
      </c>
      <c r="L637" s="12">
        <v>4303</v>
      </c>
      <c r="M637" s="12">
        <v>0</v>
      </c>
      <c r="N637" s="17">
        <f t="shared" si="87"/>
        <v>4303</v>
      </c>
      <c r="O637" s="12">
        <v>4303</v>
      </c>
      <c r="P637" s="12">
        <v>0</v>
      </c>
      <c r="Q637" s="17">
        <f t="shared" si="88"/>
        <v>4303</v>
      </c>
      <c r="R637" s="68" t="s">
        <v>128</v>
      </c>
    </row>
    <row r="638" spans="1:18" s="120" customFormat="1" ht="12.75" customHeight="1">
      <c r="A638" s="68">
        <v>100</v>
      </c>
      <c r="B638" s="124" t="s">
        <v>214</v>
      </c>
      <c r="C638" s="116" t="s">
        <v>1168</v>
      </c>
      <c r="D638" s="192" t="s">
        <v>1570</v>
      </c>
      <c r="E638" s="116"/>
      <c r="F638" s="116" t="s">
        <v>1571</v>
      </c>
      <c r="G638" s="116" t="s">
        <v>1570</v>
      </c>
      <c r="H638" s="116" t="s">
        <v>1572</v>
      </c>
      <c r="I638" s="116" t="s">
        <v>1573</v>
      </c>
      <c r="J638" s="116" t="s">
        <v>66</v>
      </c>
      <c r="K638" s="68" t="s">
        <v>90</v>
      </c>
      <c r="L638" s="12">
        <v>7933</v>
      </c>
      <c r="M638" s="12">
        <v>0</v>
      </c>
      <c r="N638" s="17">
        <f t="shared" si="87"/>
        <v>7933</v>
      </c>
      <c r="O638" s="12">
        <v>7933</v>
      </c>
      <c r="P638" s="12">
        <v>0</v>
      </c>
      <c r="Q638" s="17">
        <f t="shared" si="88"/>
        <v>7933</v>
      </c>
      <c r="R638" s="68" t="s">
        <v>128</v>
      </c>
    </row>
    <row r="639" spans="1:18" s="120" customFormat="1" ht="12.75" customHeight="1">
      <c r="A639" s="68">
        <v>101</v>
      </c>
      <c r="B639" s="124" t="s">
        <v>214</v>
      </c>
      <c r="C639" s="116" t="s">
        <v>1185</v>
      </c>
      <c r="D639" s="191" t="s">
        <v>1574</v>
      </c>
      <c r="E639" s="116" t="s">
        <v>1575</v>
      </c>
      <c r="F639" s="116" t="s">
        <v>1523</v>
      </c>
      <c r="G639" s="116" t="s">
        <v>1576</v>
      </c>
      <c r="H639" s="116" t="s">
        <v>1577</v>
      </c>
      <c r="I639" s="116">
        <v>56431798</v>
      </c>
      <c r="J639" s="116" t="s">
        <v>66</v>
      </c>
      <c r="K639" s="68" t="s">
        <v>75</v>
      </c>
      <c r="L639" s="12">
        <v>24248</v>
      </c>
      <c r="M639" s="12">
        <v>0</v>
      </c>
      <c r="N639" s="17">
        <f t="shared" si="87"/>
        <v>24248</v>
      </c>
      <c r="O639" s="12">
        <v>24248</v>
      </c>
      <c r="P639" s="12">
        <v>0</v>
      </c>
      <c r="Q639" s="17">
        <f t="shared" si="88"/>
        <v>24248</v>
      </c>
      <c r="R639" s="68" t="s">
        <v>128</v>
      </c>
    </row>
    <row r="640" spans="1:18" s="120" customFormat="1" ht="12.75" customHeight="1">
      <c r="A640" s="68">
        <v>102</v>
      </c>
      <c r="B640" s="124" t="s">
        <v>214</v>
      </c>
      <c r="C640" s="116" t="s">
        <v>1168</v>
      </c>
      <c r="D640" s="192" t="s">
        <v>1578</v>
      </c>
      <c r="E640" s="116" t="s">
        <v>1579</v>
      </c>
      <c r="F640" s="116" t="s">
        <v>1580</v>
      </c>
      <c r="G640" s="116" t="s">
        <v>1578</v>
      </c>
      <c r="H640" s="116" t="s">
        <v>1581</v>
      </c>
      <c r="I640" s="116" t="s">
        <v>1582</v>
      </c>
      <c r="J640" s="116" t="s">
        <v>66</v>
      </c>
      <c r="K640" s="68" t="s">
        <v>46</v>
      </c>
      <c r="L640" s="12">
        <v>5531</v>
      </c>
      <c r="M640" s="12">
        <v>0</v>
      </c>
      <c r="N640" s="17">
        <f t="shared" si="87"/>
        <v>5531</v>
      </c>
      <c r="O640" s="12">
        <v>5531</v>
      </c>
      <c r="P640" s="12">
        <v>0</v>
      </c>
      <c r="Q640" s="17">
        <f t="shared" si="88"/>
        <v>5531</v>
      </c>
      <c r="R640" s="68" t="s">
        <v>128</v>
      </c>
    </row>
    <row r="641" spans="1:18" s="120" customFormat="1" ht="12.75" customHeight="1">
      <c r="A641" s="68">
        <v>103</v>
      </c>
      <c r="B641" s="124" t="s">
        <v>214</v>
      </c>
      <c r="C641" s="116" t="s">
        <v>1168</v>
      </c>
      <c r="D641" s="192" t="s">
        <v>1583</v>
      </c>
      <c r="E641" s="116" t="s">
        <v>1584</v>
      </c>
      <c r="F641" s="116" t="s">
        <v>1478</v>
      </c>
      <c r="G641" s="116" t="s">
        <v>1583</v>
      </c>
      <c r="H641" s="116" t="s">
        <v>1585</v>
      </c>
      <c r="I641" s="116">
        <v>70985065</v>
      </c>
      <c r="J641" s="116" t="s">
        <v>49</v>
      </c>
      <c r="K641" s="68">
        <v>8</v>
      </c>
      <c r="L641" s="12">
        <v>1043</v>
      </c>
      <c r="M641" s="12">
        <v>3366</v>
      </c>
      <c r="N641" s="17">
        <f t="shared" si="87"/>
        <v>4409</v>
      </c>
      <c r="O641" s="12">
        <v>1043</v>
      </c>
      <c r="P641" s="12">
        <v>3366</v>
      </c>
      <c r="Q641" s="17">
        <f t="shared" si="88"/>
        <v>4409</v>
      </c>
      <c r="R641" s="68" t="s">
        <v>128</v>
      </c>
    </row>
    <row r="642" spans="1:18" s="120" customFormat="1" ht="12.75" customHeight="1">
      <c r="A642" s="68">
        <v>104</v>
      </c>
      <c r="B642" s="124" t="s">
        <v>214</v>
      </c>
      <c r="C642" s="116" t="s">
        <v>1168</v>
      </c>
      <c r="D642" s="192" t="s">
        <v>1586</v>
      </c>
      <c r="E642" s="116" t="s">
        <v>1587</v>
      </c>
      <c r="F642" s="116" t="s">
        <v>1588</v>
      </c>
      <c r="G642" s="116" t="s">
        <v>1589</v>
      </c>
      <c r="H642" s="116" t="s">
        <v>1590</v>
      </c>
      <c r="I642" s="116" t="s">
        <v>1591</v>
      </c>
      <c r="J642" s="116" t="s">
        <v>66</v>
      </c>
      <c r="K642" s="68" t="s">
        <v>46</v>
      </c>
      <c r="L642" s="12">
        <v>1729</v>
      </c>
      <c r="M642" s="12">
        <v>0</v>
      </c>
      <c r="N642" s="17">
        <f t="shared" si="87"/>
        <v>1729</v>
      </c>
      <c r="O642" s="12">
        <v>1729</v>
      </c>
      <c r="P642" s="12">
        <v>0</v>
      </c>
      <c r="Q642" s="17">
        <f t="shared" si="88"/>
        <v>1729</v>
      </c>
      <c r="R642" s="68" t="s">
        <v>128</v>
      </c>
    </row>
    <row r="643" spans="1:18" s="120" customFormat="1" ht="12.75" customHeight="1">
      <c r="A643" s="68">
        <v>105</v>
      </c>
      <c r="B643" s="124" t="s">
        <v>214</v>
      </c>
      <c r="C643" s="116" t="s">
        <v>1168</v>
      </c>
      <c r="D643" s="192" t="s">
        <v>1592</v>
      </c>
      <c r="E643" s="116" t="s">
        <v>1593</v>
      </c>
      <c r="F643" s="116" t="s">
        <v>1594</v>
      </c>
      <c r="G643" s="116" t="s">
        <v>1592</v>
      </c>
      <c r="H643" s="116" t="s">
        <v>1595</v>
      </c>
      <c r="I643" s="116">
        <v>90965360</v>
      </c>
      <c r="J643" s="116" t="s">
        <v>49</v>
      </c>
      <c r="K643" s="68">
        <v>8</v>
      </c>
      <c r="L643" s="12">
        <v>1148</v>
      </c>
      <c r="M643" s="12">
        <v>2785</v>
      </c>
      <c r="N643" s="17">
        <f t="shared" si="87"/>
        <v>3933</v>
      </c>
      <c r="O643" s="12">
        <v>1148</v>
      </c>
      <c r="P643" s="12">
        <v>2785</v>
      </c>
      <c r="Q643" s="17">
        <f t="shared" si="88"/>
        <v>3933</v>
      </c>
      <c r="R643" s="68" t="s">
        <v>128</v>
      </c>
    </row>
    <row r="644" spans="1:18" s="120" customFormat="1" ht="12.75" customHeight="1">
      <c r="A644" s="68">
        <v>106</v>
      </c>
      <c r="B644" s="124" t="s">
        <v>214</v>
      </c>
      <c r="C644" s="116" t="s">
        <v>1168</v>
      </c>
      <c r="D644" s="191" t="s">
        <v>1596</v>
      </c>
      <c r="E644" s="116" t="s">
        <v>1597</v>
      </c>
      <c r="F644" s="116" t="s">
        <v>1598</v>
      </c>
      <c r="G644" s="116" t="s">
        <v>1596</v>
      </c>
      <c r="H644" s="116" t="s">
        <v>1599</v>
      </c>
      <c r="I644" s="116">
        <v>90965254</v>
      </c>
      <c r="J644" s="116" t="s">
        <v>49</v>
      </c>
      <c r="K644" s="68">
        <v>8</v>
      </c>
      <c r="L644" s="12">
        <v>317</v>
      </c>
      <c r="M644" s="12">
        <v>1016</v>
      </c>
      <c r="N644" s="17">
        <f t="shared" si="87"/>
        <v>1333</v>
      </c>
      <c r="O644" s="12">
        <v>317</v>
      </c>
      <c r="P644" s="12">
        <v>1016</v>
      </c>
      <c r="Q644" s="17">
        <f t="shared" si="88"/>
        <v>1333</v>
      </c>
      <c r="R644" s="68" t="s">
        <v>128</v>
      </c>
    </row>
    <row r="645" spans="1:18" s="120" customFormat="1" ht="12.75" customHeight="1">
      <c r="A645" s="68">
        <v>107</v>
      </c>
      <c r="B645" s="124" t="s">
        <v>214</v>
      </c>
      <c r="C645" s="116" t="s">
        <v>1168</v>
      </c>
      <c r="D645" s="192" t="s">
        <v>1600</v>
      </c>
      <c r="E645" s="116" t="s">
        <v>1601</v>
      </c>
      <c r="F645" s="116" t="s">
        <v>78</v>
      </c>
      <c r="G645" s="116" t="s">
        <v>79</v>
      </c>
      <c r="H645" s="116" t="s">
        <v>1602</v>
      </c>
      <c r="I645" s="116">
        <v>90966274</v>
      </c>
      <c r="J645" s="116" t="s">
        <v>66</v>
      </c>
      <c r="K645" s="68">
        <v>14</v>
      </c>
      <c r="L645" s="12">
        <v>3696</v>
      </c>
      <c r="M645" s="12">
        <v>0</v>
      </c>
      <c r="N645" s="17">
        <f t="shared" si="87"/>
        <v>3696</v>
      </c>
      <c r="O645" s="12">
        <v>3696</v>
      </c>
      <c r="P645" s="12">
        <v>0</v>
      </c>
      <c r="Q645" s="17">
        <f t="shared" si="88"/>
        <v>3696</v>
      </c>
      <c r="R645" s="68" t="s">
        <v>128</v>
      </c>
    </row>
    <row r="646" spans="1:18" s="120" customFormat="1" ht="12.75" customHeight="1">
      <c r="A646" s="68">
        <v>108</v>
      </c>
      <c r="B646" s="124" t="s">
        <v>214</v>
      </c>
      <c r="C646" s="116" t="s">
        <v>1168</v>
      </c>
      <c r="D646" s="191" t="s">
        <v>1603</v>
      </c>
      <c r="E646" s="116" t="s">
        <v>1604</v>
      </c>
      <c r="F646" s="116" t="s">
        <v>1363</v>
      </c>
      <c r="G646" s="116" t="s">
        <v>1603</v>
      </c>
      <c r="H646" s="116" t="s">
        <v>1605</v>
      </c>
      <c r="I646" s="116">
        <v>91048356</v>
      </c>
      <c r="J646" s="116" t="s">
        <v>66</v>
      </c>
      <c r="K646" s="68">
        <v>8</v>
      </c>
      <c r="L646" s="12">
        <v>3419</v>
      </c>
      <c r="M646" s="12">
        <v>0</v>
      </c>
      <c r="N646" s="17">
        <f t="shared" si="87"/>
        <v>3419</v>
      </c>
      <c r="O646" s="12">
        <v>3419</v>
      </c>
      <c r="P646" s="12">
        <v>0</v>
      </c>
      <c r="Q646" s="17">
        <f t="shared" si="88"/>
        <v>3419</v>
      </c>
      <c r="R646" s="68" t="s">
        <v>128</v>
      </c>
    </row>
    <row r="647" spans="1:18" s="120" customFormat="1" ht="12.75" customHeight="1">
      <c r="A647" s="68">
        <v>109</v>
      </c>
      <c r="B647" s="124" t="s">
        <v>214</v>
      </c>
      <c r="C647" s="116" t="s">
        <v>1168</v>
      </c>
      <c r="D647" s="192" t="s">
        <v>1606</v>
      </c>
      <c r="E647" s="116" t="s">
        <v>1607</v>
      </c>
      <c r="F647" s="116" t="s">
        <v>1608</v>
      </c>
      <c r="G647" s="116" t="s">
        <v>1606</v>
      </c>
      <c r="H647" s="116" t="s">
        <v>1609</v>
      </c>
      <c r="I647" s="116">
        <v>90645653</v>
      </c>
      <c r="J647" s="116" t="s">
        <v>49</v>
      </c>
      <c r="K647" s="68">
        <v>8</v>
      </c>
      <c r="L647" s="12">
        <v>832</v>
      </c>
      <c r="M647" s="12">
        <v>2284</v>
      </c>
      <c r="N647" s="17">
        <f t="shared" si="87"/>
        <v>3116</v>
      </c>
      <c r="O647" s="12">
        <v>832</v>
      </c>
      <c r="P647" s="12">
        <v>2284</v>
      </c>
      <c r="Q647" s="17">
        <f t="shared" si="88"/>
        <v>3116</v>
      </c>
      <c r="R647" s="68" t="s">
        <v>128</v>
      </c>
    </row>
    <row r="648" spans="1:18" s="120" customFormat="1" ht="12.75" customHeight="1">
      <c r="A648" s="68">
        <v>110</v>
      </c>
      <c r="B648" s="124" t="s">
        <v>214</v>
      </c>
      <c r="C648" s="116" t="s">
        <v>1168</v>
      </c>
      <c r="D648" s="192" t="s">
        <v>1610</v>
      </c>
      <c r="E648" s="116" t="s">
        <v>1611</v>
      </c>
      <c r="F648" s="116" t="s">
        <v>1612</v>
      </c>
      <c r="G648" s="116" t="s">
        <v>1613</v>
      </c>
      <c r="H648" s="116" t="s">
        <v>1614</v>
      </c>
      <c r="I648" s="116" t="s">
        <v>1615</v>
      </c>
      <c r="J648" s="116" t="s">
        <v>66</v>
      </c>
      <c r="K648" s="68">
        <v>8</v>
      </c>
      <c r="L648" s="12">
        <v>7577</v>
      </c>
      <c r="M648" s="12">
        <v>0</v>
      </c>
      <c r="N648" s="17">
        <f t="shared" si="87"/>
        <v>7577</v>
      </c>
      <c r="O648" s="12">
        <v>7577</v>
      </c>
      <c r="P648" s="12">
        <v>0</v>
      </c>
      <c r="Q648" s="17">
        <f t="shared" si="88"/>
        <v>7577</v>
      </c>
      <c r="R648" s="68" t="s">
        <v>128</v>
      </c>
    </row>
    <row r="649" spans="1:18" s="120" customFormat="1" ht="12.75" customHeight="1">
      <c r="A649" s="68">
        <v>111</v>
      </c>
      <c r="B649" s="124" t="s">
        <v>214</v>
      </c>
      <c r="C649" s="116" t="s">
        <v>1185</v>
      </c>
      <c r="D649" s="191" t="s">
        <v>1616</v>
      </c>
      <c r="E649" s="116" t="s">
        <v>1617</v>
      </c>
      <c r="F649" s="116" t="s">
        <v>1618</v>
      </c>
      <c r="G649" s="116" t="s">
        <v>1616</v>
      </c>
      <c r="H649" s="116" t="s">
        <v>1619</v>
      </c>
      <c r="I649" s="116">
        <v>56401121</v>
      </c>
      <c r="J649" s="116" t="s">
        <v>66</v>
      </c>
      <c r="K649" s="68" t="s">
        <v>95</v>
      </c>
      <c r="L649" s="12">
        <v>26677</v>
      </c>
      <c r="M649" s="12">
        <v>0</v>
      </c>
      <c r="N649" s="17">
        <f t="shared" si="87"/>
        <v>26677</v>
      </c>
      <c r="O649" s="12">
        <v>26677</v>
      </c>
      <c r="P649" s="12">
        <v>0</v>
      </c>
      <c r="Q649" s="17">
        <f t="shared" si="88"/>
        <v>26677</v>
      </c>
      <c r="R649" s="68" t="s">
        <v>128</v>
      </c>
    </row>
    <row r="650" spans="1:18" s="120" customFormat="1" ht="12.75" customHeight="1">
      <c r="A650" s="68">
        <v>112</v>
      </c>
      <c r="B650" s="124" t="s">
        <v>214</v>
      </c>
      <c r="C650" s="116" t="s">
        <v>1168</v>
      </c>
      <c r="D650" s="191" t="s">
        <v>1620</v>
      </c>
      <c r="E650" s="116" t="s">
        <v>1621</v>
      </c>
      <c r="F650" s="116" t="s">
        <v>1622</v>
      </c>
      <c r="G650" s="116" t="s">
        <v>1620</v>
      </c>
      <c r="H650" s="116" t="s">
        <v>1623</v>
      </c>
      <c r="I650" s="116" t="s">
        <v>1624</v>
      </c>
      <c r="J650" s="116" t="s">
        <v>66</v>
      </c>
      <c r="K650" s="68" t="s">
        <v>46</v>
      </c>
      <c r="L650" s="12">
        <v>2310</v>
      </c>
      <c r="M650" s="12">
        <v>0</v>
      </c>
      <c r="N650" s="17">
        <f t="shared" si="87"/>
        <v>2310</v>
      </c>
      <c r="O650" s="12">
        <v>2310</v>
      </c>
      <c r="P650" s="12">
        <v>0</v>
      </c>
      <c r="Q650" s="17">
        <f t="shared" si="88"/>
        <v>2310</v>
      </c>
      <c r="R650" s="68" t="s">
        <v>128</v>
      </c>
    </row>
    <row r="651" spans="1:18" s="120" customFormat="1" ht="12.75" customHeight="1">
      <c r="A651" s="68">
        <v>113</v>
      </c>
      <c r="B651" s="124" t="s">
        <v>214</v>
      </c>
      <c r="C651" s="116" t="s">
        <v>1168</v>
      </c>
      <c r="D651" s="192" t="s">
        <v>1625</v>
      </c>
      <c r="E651" s="116" t="s">
        <v>1626</v>
      </c>
      <c r="F651" s="116" t="s">
        <v>1506</v>
      </c>
      <c r="G651" s="116" t="s">
        <v>1625</v>
      </c>
      <c r="H651" s="116" t="s">
        <v>1627</v>
      </c>
      <c r="I651" s="116">
        <v>91192144</v>
      </c>
      <c r="J651" s="116" t="s">
        <v>66</v>
      </c>
      <c r="K651" s="68">
        <v>8</v>
      </c>
      <c r="L651" s="12">
        <v>4580</v>
      </c>
      <c r="M651" s="12">
        <v>0</v>
      </c>
      <c r="N651" s="17">
        <f t="shared" si="87"/>
        <v>4580</v>
      </c>
      <c r="O651" s="12">
        <v>4580</v>
      </c>
      <c r="P651" s="12">
        <v>0</v>
      </c>
      <c r="Q651" s="17">
        <f t="shared" si="88"/>
        <v>4580</v>
      </c>
      <c r="R651" s="68" t="s">
        <v>128</v>
      </c>
    </row>
    <row r="652" spans="1:18" s="120" customFormat="1" ht="12.75" customHeight="1">
      <c r="A652" s="68">
        <v>114</v>
      </c>
      <c r="B652" s="124" t="s">
        <v>214</v>
      </c>
      <c r="C652" s="116" t="s">
        <v>1185</v>
      </c>
      <c r="D652" s="192" t="s">
        <v>1628</v>
      </c>
      <c r="E652" s="116" t="s">
        <v>1629</v>
      </c>
      <c r="F652" s="116" t="s">
        <v>1353</v>
      </c>
      <c r="G652" s="116" t="s">
        <v>1628</v>
      </c>
      <c r="H652" s="116" t="s">
        <v>1630</v>
      </c>
      <c r="I652" s="116">
        <v>56129360</v>
      </c>
      <c r="J652" s="116" t="s">
        <v>66</v>
      </c>
      <c r="K652" s="68" t="s">
        <v>115</v>
      </c>
      <c r="L652" s="12">
        <v>22849</v>
      </c>
      <c r="M652" s="12">
        <v>0</v>
      </c>
      <c r="N652" s="17">
        <f t="shared" si="87"/>
        <v>22849</v>
      </c>
      <c r="O652" s="12">
        <v>22849</v>
      </c>
      <c r="P652" s="12">
        <v>0</v>
      </c>
      <c r="Q652" s="17">
        <f t="shared" si="88"/>
        <v>22849</v>
      </c>
      <c r="R652" s="68" t="s">
        <v>128</v>
      </c>
    </row>
    <row r="653" spans="1:18" s="120" customFormat="1" ht="12.75" customHeight="1">
      <c r="A653" s="68">
        <v>115</v>
      </c>
      <c r="B653" s="124" t="s">
        <v>214</v>
      </c>
      <c r="C653" s="116" t="s">
        <v>1168</v>
      </c>
      <c r="D653" s="192" t="s">
        <v>1631</v>
      </c>
      <c r="E653" s="116" t="s">
        <v>1632</v>
      </c>
      <c r="F653" s="116" t="s">
        <v>42</v>
      </c>
      <c r="G653" s="116" t="s">
        <v>43</v>
      </c>
      <c r="H653" s="116" t="s">
        <v>1633</v>
      </c>
      <c r="I653" s="116">
        <v>91224076</v>
      </c>
      <c r="J653" s="116" t="s">
        <v>66</v>
      </c>
      <c r="K653" s="68">
        <v>8</v>
      </c>
      <c r="L653" s="12">
        <v>3854</v>
      </c>
      <c r="M653" s="12">
        <v>0</v>
      </c>
      <c r="N653" s="17">
        <f t="shared" si="87"/>
        <v>3854</v>
      </c>
      <c r="O653" s="12">
        <v>3854</v>
      </c>
      <c r="P653" s="12">
        <v>0</v>
      </c>
      <c r="Q653" s="17">
        <f t="shared" si="88"/>
        <v>3854</v>
      </c>
      <c r="R653" s="68" t="s">
        <v>128</v>
      </c>
    </row>
    <row r="654" spans="1:18" s="120" customFormat="1" ht="12.75" customHeight="1">
      <c r="A654" s="68">
        <v>116</v>
      </c>
      <c r="B654" s="124" t="s">
        <v>214</v>
      </c>
      <c r="C654" s="116" t="s">
        <v>1168</v>
      </c>
      <c r="D654" s="192" t="s">
        <v>1634</v>
      </c>
      <c r="E654" s="116" t="s">
        <v>1635</v>
      </c>
      <c r="F654" s="116" t="s">
        <v>347</v>
      </c>
      <c r="G654" s="116" t="s">
        <v>1634</v>
      </c>
      <c r="H654" s="116" t="s">
        <v>1636</v>
      </c>
      <c r="I654" s="116" t="s">
        <v>1637</v>
      </c>
      <c r="J654" s="116" t="s">
        <v>66</v>
      </c>
      <c r="K654" s="68">
        <v>8</v>
      </c>
      <c r="L654" s="12">
        <v>2996</v>
      </c>
      <c r="M654" s="12">
        <v>0</v>
      </c>
      <c r="N654" s="17">
        <f t="shared" si="87"/>
        <v>2996</v>
      </c>
      <c r="O654" s="12">
        <v>2996</v>
      </c>
      <c r="P654" s="12">
        <v>0</v>
      </c>
      <c r="Q654" s="17">
        <f t="shared" si="88"/>
        <v>2996</v>
      </c>
      <c r="R654" s="68" t="s">
        <v>128</v>
      </c>
    </row>
    <row r="655" spans="1:18" s="120" customFormat="1" ht="12.75" customHeight="1">
      <c r="A655" s="68">
        <v>117</v>
      </c>
      <c r="B655" s="124" t="s">
        <v>214</v>
      </c>
      <c r="C655" s="116" t="s">
        <v>1168</v>
      </c>
      <c r="D655" s="192" t="s">
        <v>1638</v>
      </c>
      <c r="E655" s="116" t="s">
        <v>1639</v>
      </c>
      <c r="F655" s="116" t="s">
        <v>1421</v>
      </c>
      <c r="G655" s="116" t="s">
        <v>1638</v>
      </c>
      <c r="H655" s="116" t="s">
        <v>1640</v>
      </c>
      <c r="I655" s="116" t="s">
        <v>1641</v>
      </c>
      <c r="J655" s="116" t="s">
        <v>66</v>
      </c>
      <c r="K655" s="68" t="s">
        <v>83</v>
      </c>
      <c r="L655" s="12">
        <v>2798</v>
      </c>
      <c r="M655" s="12">
        <v>0</v>
      </c>
      <c r="N655" s="17">
        <f t="shared" si="87"/>
        <v>2798</v>
      </c>
      <c r="O655" s="12">
        <v>2798</v>
      </c>
      <c r="P655" s="12">
        <v>0</v>
      </c>
      <c r="Q655" s="17">
        <f t="shared" si="88"/>
        <v>2798</v>
      </c>
      <c r="R655" s="68" t="s">
        <v>128</v>
      </c>
    </row>
    <row r="656" spans="1:18" s="120" customFormat="1" ht="12.75" customHeight="1">
      <c r="A656" s="68">
        <v>118</v>
      </c>
      <c r="B656" s="124" t="s">
        <v>214</v>
      </c>
      <c r="C656" s="116" t="s">
        <v>1185</v>
      </c>
      <c r="D656" s="192" t="s">
        <v>1642</v>
      </c>
      <c r="E656" s="116" t="s">
        <v>1643</v>
      </c>
      <c r="F656" s="116" t="s">
        <v>1644</v>
      </c>
      <c r="G656" s="116" t="s">
        <v>1642</v>
      </c>
      <c r="H656" s="116" t="s">
        <v>1645</v>
      </c>
      <c r="I656" s="116">
        <v>56317383</v>
      </c>
      <c r="J656" s="116" t="s">
        <v>66</v>
      </c>
      <c r="K656" s="68" t="s">
        <v>115</v>
      </c>
      <c r="L656" s="12">
        <v>46609</v>
      </c>
      <c r="M656" s="12">
        <v>0</v>
      </c>
      <c r="N656" s="17">
        <f t="shared" si="87"/>
        <v>46609</v>
      </c>
      <c r="O656" s="12">
        <v>46609</v>
      </c>
      <c r="P656" s="12">
        <v>0</v>
      </c>
      <c r="Q656" s="17">
        <f t="shared" si="88"/>
        <v>46609</v>
      </c>
      <c r="R656" s="68" t="s">
        <v>128</v>
      </c>
    </row>
    <row r="657" spans="1:18" s="120" customFormat="1" ht="12.75" customHeight="1">
      <c r="A657" s="68">
        <v>119</v>
      </c>
      <c r="B657" s="124" t="s">
        <v>214</v>
      </c>
      <c r="C657" s="116" t="s">
        <v>1168</v>
      </c>
      <c r="D657" s="192" t="s">
        <v>1646</v>
      </c>
      <c r="E657" s="116" t="s">
        <v>1647</v>
      </c>
      <c r="F657" s="116" t="s">
        <v>1648</v>
      </c>
      <c r="G657" s="116" t="s">
        <v>1646</v>
      </c>
      <c r="H657" s="116" t="s">
        <v>1649</v>
      </c>
      <c r="I657" s="116" t="s">
        <v>1650</v>
      </c>
      <c r="J657" s="116" t="s">
        <v>66</v>
      </c>
      <c r="K657" s="68" t="s">
        <v>46</v>
      </c>
      <c r="L657" s="12">
        <v>2640</v>
      </c>
      <c r="M657" s="12">
        <v>0</v>
      </c>
      <c r="N657" s="17">
        <f t="shared" si="87"/>
        <v>2640</v>
      </c>
      <c r="O657" s="12">
        <v>2640</v>
      </c>
      <c r="P657" s="12">
        <v>0</v>
      </c>
      <c r="Q657" s="17">
        <f t="shared" si="88"/>
        <v>2640</v>
      </c>
      <c r="R657" s="68" t="s">
        <v>128</v>
      </c>
    </row>
    <row r="658" spans="1:18" s="120" customFormat="1" ht="12.75" customHeight="1">
      <c r="A658" s="68">
        <v>120</v>
      </c>
      <c r="B658" s="124" t="s">
        <v>214</v>
      </c>
      <c r="C658" s="116" t="s">
        <v>1168</v>
      </c>
      <c r="D658" s="192" t="s">
        <v>1651</v>
      </c>
      <c r="E658" s="116" t="s">
        <v>1652</v>
      </c>
      <c r="F658" s="116" t="s">
        <v>1506</v>
      </c>
      <c r="G658" s="116" t="s">
        <v>1651</v>
      </c>
      <c r="H658" s="116" t="s">
        <v>1653</v>
      </c>
      <c r="I658" s="116">
        <v>90904073</v>
      </c>
      <c r="J658" s="116" t="s">
        <v>49</v>
      </c>
      <c r="K658" s="68">
        <v>8</v>
      </c>
      <c r="L658" s="12">
        <v>541</v>
      </c>
      <c r="M658" s="12">
        <v>1716</v>
      </c>
      <c r="N658" s="17">
        <f t="shared" si="87"/>
        <v>2257</v>
      </c>
      <c r="O658" s="12">
        <v>541</v>
      </c>
      <c r="P658" s="12">
        <v>1716</v>
      </c>
      <c r="Q658" s="17">
        <f t="shared" si="88"/>
        <v>2257</v>
      </c>
      <c r="R658" s="68" t="s">
        <v>128</v>
      </c>
    </row>
    <row r="659" spans="1:18" s="120" customFormat="1" ht="12.75" customHeight="1">
      <c r="A659" s="68">
        <v>121</v>
      </c>
      <c r="B659" s="124" t="s">
        <v>214</v>
      </c>
      <c r="C659" s="116" t="s">
        <v>1168</v>
      </c>
      <c r="D659" s="192" t="s">
        <v>1654</v>
      </c>
      <c r="E659" s="116" t="s">
        <v>1655</v>
      </c>
      <c r="F659" s="116" t="s">
        <v>1656</v>
      </c>
      <c r="G659" s="116" t="s">
        <v>1654</v>
      </c>
      <c r="H659" s="116" t="s">
        <v>1657</v>
      </c>
      <c r="I659" s="116" t="s">
        <v>1658</v>
      </c>
      <c r="J659" s="116" t="s">
        <v>66</v>
      </c>
      <c r="K659" s="68" t="s">
        <v>90</v>
      </c>
      <c r="L659" s="12">
        <v>5887</v>
      </c>
      <c r="M659" s="12">
        <v>0</v>
      </c>
      <c r="N659" s="17">
        <f t="shared" si="87"/>
        <v>5887</v>
      </c>
      <c r="O659" s="12">
        <v>5887</v>
      </c>
      <c r="P659" s="12">
        <v>0</v>
      </c>
      <c r="Q659" s="17">
        <f t="shared" si="88"/>
        <v>5887</v>
      </c>
      <c r="R659" s="68" t="s">
        <v>1659</v>
      </c>
    </row>
    <row r="660" spans="1:18" s="120" customFormat="1" ht="12.75" customHeight="1">
      <c r="A660" s="68">
        <v>122</v>
      </c>
      <c r="B660" s="124" t="s">
        <v>214</v>
      </c>
      <c r="C660" s="116" t="s">
        <v>1168</v>
      </c>
      <c r="D660" s="192" t="s">
        <v>1660</v>
      </c>
      <c r="E660" s="116" t="s">
        <v>1661</v>
      </c>
      <c r="F660" s="116" t="s">
        <v>1662</v>
      </c>
      <c r="G660" s="116" t="s">
        <v>1663</v>
      </c>
      <c r="H660" s="116" t="s">
        <v>1664</v>
      </c>
      <c r="I660" s="116" t="s">
        <v>1665</v>
      </c>
      <c r="J660" s="116" t="s">
        <v>66</v>
      </c>
      <c r="K660" s="68" t="s">
        <v>90</v>
      </c>
      <c r="L660" s="12">
        <v>10336</v>
      </c>
      <c r="M660" s="12">
        <v>0</v>
      </c>
      <c r="N660" s="17">
        <f t="shared" si="87"/>
        <v>10336</v>
      </c>
      <c r="O660" s="12">
        <v>10336</v>
      </c>
      <c r="P660" s="12">
        <v>0</v>
      </c>
      <c r="Q660" s="17">
        <f t="shared" si="88"/>
        <v>10336</v>
      </c>
      <c r="R660" s="68" t="s">
        <v>1659</v>
      </c>
    </row>
    <row r="661" spans="1:18" s="120" customFormat="1" ht="12.75" customHeight="1">
      <c r="A661" s="68">
        <v>123</v>
      </c>
      <c r="B661" s="124" t="s">
        <v>214</v>
      </c>
      <c r="C661" s="116" t="s">
        <v>1185</v>
      </c>
      <c r="D661" s="192" t="s">
        <v>1666</v>
      </c>
      <c r="E661" s="116" t="s">
        <v>19</v>
      </c>
      <c r="F661" s="116" t="s">
        <v>1667</v>
      </c>
      <c r="G661" s="116" t="s">
        <v>1668</v>
      </c>
      <c r="H661" s="116" t="s">
        <v>1669</v>
      </c>
      <c r="I661" s="116">
        <v>56262056</v>
      </c>
      <c r="J661" s="116" t="s">
        <v>66</v>
      </c>
      <c r="K661" s="68" t="s">
        <v>95</v>
      </c>
      <c r="L661" s="12">
        <v>23126</v>
      </c>
      <c r="M661" s="12">
        <v>0</v>
      </c>
      <c r="N661" s="17">
        <f t="shared" si="87"/>
        <v>23126</v>
      </c>
      <c r="O661" s="12">
        <v>23126</v>
      </c>
      <c r="P661" s="12">
        <v>0</v>
      </c>
      <c r="Q661" s="17">
        <f t="shared" si="88"/>
        <v>23126</v>
      </c>
      <c r="R661" s="68" t="s">
        <v>1659</v>
      </c>
    </row>
    <row r="662" spans="1:18" s="120" customFormat="1" ht="12.75" customHeight="1">
      <c r="A662" s="68">
        <v>124</v>
      </c>
      <c r="B662" s="124" t="s">
        <v>214</v>
      </c>
      <c r="C662" s="116" t="s">
        <v>1168</v>
      </c>
      <c r="D662" s="192" t="s">
        <v>1670</v>
      </c>
      <c r="E662" s="116" t="s">
        <v>1671</v>
      </c>
      <c r="F662" s="116" t="s">
        <v>1672</v>
      </c>
      <c r="G662" s="116" t="s">
        <v>1673</v>
      </c>
      <c r="H662" s="116" t="s">
        <v>1674</v>
      </c>
      <c r="I662" s="116" t="s">
        <v>1675</v>
      </c>
      <c r="J662" s="116" t="s">
        <v>66</v>
      </c>
      <c r="K662" s="68" t="s">
        <v>91</v>
      </c>
      <c r="L662" s="12">
        <v>4488</v>
      </c>
      <c r="M662" s="12">
        <v>0</v>
      </c>
      <c r="N662" s="17">
        <f t="shared" si="87"/>
        <v>4488</v>
      </c>
      <c r="O662" s="12">
        <v>4488</v>
      </c>
      <c r="P662" s="12">
        <v>0</v>
      </c>
      <c r="Q662" s="17">
        <f t="shared" si="88"/>
        <v>4488</v>
      </c>
      <c r="R662" s="68" t="s">
        <v>1676</v>
      </c>
    </row>
    <row r="663" spans="1:18" s="120" customFormat="1" ht="12.75" customHeight="1">
      <c r="A663" s="68">
        <v>125</v>
      </c>
      <c r="B663" s="124" t="s">
        <v>214</v>
      </c>
      <c r="C663" s="116" t="s">
        <v>1185</v>
      </c>
      <c r="D663" s="192" t="s">
        <v>1677</v>
      </c>
      <c r="E663" s="116" t="s">
        <v>1678</v>
      </c>
      <c r="F663" s="116" t="s">
        <v>1679</v>
      </c>
      <c r="G663" s="116" t="s">
        <v>1680</v>
      </c>
      <c r="H663" s="116" t="s">
        <v>1681</v>
      </c>
      <c r="I663" s="116">
        <v>56365834</v>
      </c>
      <c r="J663" s="116" t="s">
        <v>66</v>
      </c>
      <c r="K663" s="68" t="s">
        <v>75</v>
      </c>
      <c r="L663" s="12">
        <v>24803</v>
      </c>
      <c r="M663" s="12">
        <v>0</v>
      </c>
      <c r="N663" s="17">
        <f t="shared" si="87"/>
        <v>24803</v>
      </c>
      <c r="O663" s="12">
        <v>24803</v>
      </c>
      <c r="P663" s="12">
        <v>0</v>
      </c>
      <c r="Q663" s="17">
        <f t="shared" si="88"/>
        <v>24803</v>
      </c>
      <c r="R663" s="68" t="s">
        <v>1676</v>
      </c>
    </row>
    <row r="664" spans="1:18" s="120" customFormat="1" ht="12.75" customHeight="1">
      <c r="A664" s="68">
        <v>126</v>
      </c>
      <c r="B664" s="124" t="s">
        <v>214</v>
      </c>
      <c r="C664" s="116" t="s">
        <v>1168</v>
      </c>
      <c r="D664" s="192" t="s">
        <v>1682</v>
      </c>
      <c r="E664" s="116" t="s">
        <v>1683</v>
      </c>
      <c r="F664" s="116" t="s">
        <v>297</v>
      </c>
      <c r="G664" s="116" t="s">
        <v>298</v>
      </c>
      <c r="H664" s="116" t="s">
        <v>1684</v>
      </c>
      <c r="I664" s="116">
        <v>91040560</v>
      </c>
      <c r="J664" s="116" t="s">
        <v>49</v>
      </c>
      <c r="K664" s="68" t="s">
        <v>91</v>
      </c>
      <c r="L664" s="12">
        <v>2284</v>
      </c>
      <c r="M664" s="12">
        <v>5676</v>
      </c>
      <c r="N664" s="17">
        <f t="shared" si="87"/>
        <v>7960</v>
      </c>
      <c r="O664" s="12">
        <v>2284</v>
      </c>
      <c r="P664" s="12">
        <v>5676</v>
      </c>
      <c r="Q664" s="17">
        <f t="shared" si="88"/>
        <v>7960</v>
      </c>
      <c r="R664" s="68" t="s">
        <v>1676</v>
      </c>
    </row>
    <row r="665" spans="1:18" s="120" customFormat="1" ht="12.75" customHeight="1">
      <c r="A665" s="68">
        <v>127</v>
      </c>
      <c r="B665" s="124" t="s">
        <v>214</v>
      </c>
      <c r="C665" s="116" t="s">
        <v>1168</v>
      </c>
      <c r="D665" s="192" t="s">
        <v>1685</v>
      </c>
      <c r="E665" s="116" t="s">
        <v>1686</v>
      </c>
      <c r="F665" s="116" t="s">
        <v>297</v>
      </c>
      <c r="G665" s="116" t="s">
        <v>298</v>
      </c>
      <c r="H665" s="116" t="s">
        <v>1687</v>
      </c>
      <c r="I665" s="116" t="s">
        <v>1688</v>
      </c>
      <c r="J665" s="116" t="s">
        <v>66</v>
      </c>
      <c r="K665" s="68" t="s">
        <v>91</v>
      </c>
      <c r="L665" s="12">
        <v>5267</v>
      </c>
      <c r="M665" s="12">
        <v>0</v>
      </c>
      <c r="N665" s="17">
        <f t="shared" si="87"/>
        <v>5267</v>
      </c>
      <c r="O665" s="12">
        <v>5267</v>
      </c>
      <c r="P665" s="12">
        <v>0</v>
      </c>
      <c r="Q665" s="17">
        <f t="shared" si="88"/>
        <v>5267</v>
      </c>
      <c r="R665" s="68" t="s">
        <v>1676</v>
      </c>
    </row>
    <row r="666" spans="1:18" s="120" customFormat="1" ht="12.75" customHeight="1">
      <c r="A666" s="68">
        <v>128</v>
      </c>
      <c r="B666" s="124" t="s">
        <v>214</v>
      </c>
      <c r="C666" s="116" t="s">
        <v>1185</v>
      </c>
      <c r="D666" s="192" t="s">
        <v>1689</v>
      </c>
      <c r="E666" s="116" t="s">
        <v>1690</v>
      </c>
      <c r="F666" s="116" t="s">
        <v>1691</v>
      </c>
      <c r="G666" s="116" t="s">
        <v>1692</v>
      </c>
      <c r="H666" s="116" t="s">
        <v>1693</v>
      </c>
      <c r="I666" s="116">
        <v>56365767</v>
      </c>
      <c r="J666" s="116" t="s">
        <v>66</v>
      </c>
      <c r="K666" s="68">
        <v>22</v>
      </c>
      <c r="L666" s="12">
        <v>25700</v>
      </c>
      <c r="M666" s="12">
        <v>0</v>
      </c>
      <c r="N666" s="17">
        <f t="shared" si="87"/>
        <v>25700</v>
      </c>
      <c r="O666" s="12">
        <v>25700</v>
      </c>
      <c r="P666" s="12">
        <v>0</v>
      </c>
      <c r="Q666" s="17">
        <f t="shared" si="88"/>
        <v>25700</v>
      </c>
      <c r="R666" s="68" t="s">
        <v>1676</v>
      </c>
    </row>
    <row r="667" spans="1:18" s="120" customFormat="1" ht="12.75" customHeight="1">
      <c r="A667" s="68">
        <v>129</v>
      </c>
      <c r="B667" s="124" t="s">
        <v>214</v>
      </c>
      <c r="C667" s="116" t="s">
        <v>1168</v>
      </c>
      <c r="D667" s="192" t="s">
        <v>1694</v>
      </c>
      <c r="E667" s="116"/>
      <c r="F667" s="116" t="s">
        <v>421</v>
      </c>
      <c r="G667" s="116" t="s">
        <v>422</v>
      </c>
      <c r="H667" s="116" t="s">
        <v>1695</v>
      </c>
      <c r="I667" s="116">
        <v>91350440</v>
      </c>
      <c r="J667" s="116" t="s">
        <v>66</v>
      </c>
      <c r="K667" s="68">
        <v>8</v>
      </c>
      <c r="L667" s="12">
        <v>8065</v>
      </c>
      <c r="M667" s="12">
        <v>0</v>
      </c>
      <c r="N667" s="17">
        <f t="shared" si="87"/>
        <v>8065</v>
      </c>
      <c r="O667" s="12">
        <v>8065</v>
      </c>
      <c r="P667" s="12">
        <v>0</v>
      </c>
      <c r="Q667" s="17">
        <f t="shared" si="88"/>
        <v>8065</v>
      </c>
      <c r="R667" s="68" t="s">
        <v>490</v>
      </c>
    </row>
    <row r="668" spans="1:18" s="120" customFormat="1" ht="12.75" customHeight="1">
      <c r="A668" s="68">
        <v>130</v>
      </c>
      <c r="B668" s="124" t="s">
        <v>214</v>
      </c>
      <c r="C668" s="116" t="s">
        <v>1185</v>
      </c>
      <c r="D668" s="192" t="s">
        <v>1696</v>
      </c>
      <c r="E668" s="116" t="s">
        <v>1697</v>
      </c>
      <c r="F668" s="116" t="s">
        <v>1698</v>
      </c>
      <c r="G668" s="116" t="s">
        <v>1699</v>
      </c>
      <c r="H668" s="116" t="s">
        <v>1700</v>
      </c>
      <c r="I668" s="116">
        <v>56336944</v>
      </c>
      <c r="J668" s="116" t="s">
        <v>66</v>
      </c>
      <c r="K668" s="68">
        <v>18</v>
      </c>
      <c r="L668" s="12">
        <v>42280</v>
      </c>
      <c r="M668" s="12">
        <v>0</v>
      </c>
      <c r="N668" s="17">
        <f t="shared" ref="N668:N706" si="89">L668+M668</f>
        <v>42280</v>
      </c>
      <c r="O668" s="12">
        <v>42280</v>
      </c>
      <c r="P668" s="12">
        <v>0</v>
      </c>
      <c r="Q668" s="17">
        <f t="shared" ref="Q668:Q706" si="90">O668+P668</f>
        <v>42280</v>
      </c>
      <c r="R668" s="68" t="s">
        <v>490</v>
      </c>
    </row>
    <row r="669" spans="1:18" s="120" customFormat="1" ht="12.75" customHeight="1">
      <c r="A669" s="68">
        <v>131</v>
      </c>
      <c r="B669" s="124" t="s">
        <v>214</v>
      </c>
      <c r="C669" s="116" t="s">
        <v>1168</v>
      </c>
      <c r="D669" s="192" t="s">
        <v>1701</v>
      </c>
      <c r="E669" s="116" t="s">
        <v>1702</v>
      </c>
      <c r="F669" s="116" t="s">
        <v>1703</v>
      </c>
      <c r="G669" s="116" t="s">
        <v>1704</v>
      </c>
      <c r="H669" s="116" t="s">
        <v>1705</v>
      </c>
      <c r="I669" s="116">
        <v>91182370</v>
      </c>
      <c r="J669" s="116" t="s">
        <v>66</v>
      </c>
      <c r="K669" s="68">
        <v>8</v>
      </c>
      <c r="L669" s="12">
        <v>9649</v>
      </c>
      <c r="M669" s="12">
        <v>0</v>
      </c>
      <c r="N669" s="17">
        <f t="shared" si="89"/>
        <v>9649</v>
      </c>
      <c r="O669" s="12">
        <v>9649</v>
      </c>
      <c r="P669" s="12">
        <v>0</v>
      </c>
      <c r="Q669" s="17">
        <f t="shared" si="90"/>
        <v>9649</v>
      </c>
      <c r="R669" s="68" t="s">
        <v>490</v>
      </c>
    </row>
    <row r="670" spans="1:18" s="120" customFormat="1" ht="12.75" customHeight="1">
      <c r="A670" s="68">
        <v>132</v>
      </c>
      <c r="B670" s="124" t="s">
        <v>214</v>
      </c>
      <c r="C670" s="116" t="s">
        <v>1185</v>
      </c>
      <c r="D670" s="192" t="s">
        <v>1706</v>
      </c>
      <c r="E670" s="116" t="s">
        <v>1707</v>
      </c>
      <c r="F670" s="116" t="s">
        <v>1708</v>
      </c>
      <c r="G670" s="116" t="s">
        <v>1709</v>
      </c>
      <c r="H670" s="116" t="s">
        <v>1710</v>
      </c>
      <c r="I670" s="116">
        <v>56338909</v>
      </c>
      <c r="J670" s="116" t="s">
        <v>66</v>
      </c>
      <c r="K670" s="68">
        <v>22</v>
      </c>
      <c r="L670" s="12">
        <v>21985</v>
      </c>
      <c r="M670" s="12">
        <v>0</v>
      </c>
      <c r="N670" s="17">
        <f t="shared" si="89"/>
        <v>21985</v>
      </c>
      <c r="O670" s="12">
        <v>21985</v>
      </c>
      <c r="P670" s="12">
        <v>0</v>
      </c>
      <c r="Q670" s="17">
        <f t="shared" si="90"/>
        <v>21985</v>
      </c>
      <c r="R670" s="68" t="s">
        <v>490</v>
      </c>
    </row>
    <row r="671" spans="1:18" s="120" customFormat="1" ht="12.75" customHeight="1">
      <c r="A671" s="68">
        <v>133</v>
      </c>
      <c r="B671" s="124" t="s">
        <v>214</v>
      </c>
      <c r="C671" s="116" t="s">
        <v>1168</v>
      </c>
      <c r="D671" s="192" t="s">
        <v>1711</v>
      </c>
      <c r="E671" s="116">
        <v>102</v>
      </c>
      <c r="F671" s="116" t="s">
        <v>1712</v>
      </c>
      <c r="G671" s="116" t="s">
        <v>1713</v>
      </c>
      <c r="H671" s="116" t="s">
        <v>1714</v>
      </c>
      <c r="I671" s="116">
        <v>91350486</v>
      </c>
      <c r="J671" s="116" t="s">
        <v>66</v>
      </c>
      <c r="K671" s="68">
        <v>8</v>
      </c>
      <c r="L671" s="12">
        <v>5062</v>
      </c>
      <c r="M671" s="12">
        <v>0</v>
      </c>
      <c r="N671" s="17">
        <f t="shared" si="89"/>
        <v>5062</v>
      </c>
      <c r="O671" s="12">
        <v>5062</v>
      </c>
      <c r="P671" s="12">
        <v>0</v>
      </c>
      <c r="Q671" s="17">
        <f t="shared" si="90"/>
        <v>5062</v>
      </c>
      <c r="R671" s="68" t="s">
        <v>490</v>
      </c>
    </row>
    <row r="672" spans="1:18" s="120" customFormat="1" ht="12.75" customHeight="1">
      <c r="A672" s="68">
        <v>134</v>
      </c>
      <c r="B672" s="124" t="s">
        <v>214</v>
      </c>
      <c r="C672" s="116" t="s">
        <v>1185</v>
      </c>
      <c r="D672" s="192" t="s">
        <v>1715</v>
      </c>
      <c r="E672" s="116" t="s">
        <v>1716</v>
      </c>
      <c r="F672" s="116" t="s">
        <v>1717</v>
      </c>
      <c r="G672" s="116" t="s">
        <v>1715</v>
      </c>
      <c r="H672" s="116" t="s">
        <v>1718</v>
      </c>
      <c r="I672" s="116">
        <v>91350482</v>
      </c>
      <c r="J672" s="116" t="s">
        <v>66</v>
      </c>
      <c r="K672" s="68">
        <v>22</v>
      </c>
      <c r="L672" s="12">
        <v>25846</v>
      </c>
      <c r="M672" s="12">
        <v>0</v>
      </c>
      <c r="N672" s="17">
        <f t="shared" si="89"/>
        <v>25846</v>
      </c>
      <c r="O672" s="12">
        <v>25846</v>
      </c>
      <c r="P672" s="12">
        <v>0</v>
      </c>
      <c r="Q672" s="17">
        <f t="shared" si="90"/>
        <v>25846</v>
      </c>
      <c r="R672" s="68" t="s">
        <v>490</v>
      </c>
    </row>
    <row r="673" spans="1:18" s="120" customFormat="1" ht="12.75" customHeight="1">
      <c r="A673" s="68">
        <v>135</v>
      </c>
      <c r="B673" s="124" t="s">
        <v>214</v>
      </c>
      <c r="C673" s="116" t="s">
        <v>1185</v>
      </c>
      <c r="D673" s="191" t="s">
        <v>1719</v>
      </c>
      <c r="E673" s="116" t="s">
        <v>1720</v>
      </c>
      <c r="F673" s="116" t="s">
        <v>1721</v>
      </c>
      <c r="G673" s="116" t="s">
        <v>1719</v>
      </c>
      <c r="H673" s="116" t="s">
        <v>1722</v>
      </c>
      <c r="I673" s="116">
        <v>56185304</v>
      </c>
      <c r="J673" s="116" t="s">
        <v>66</v>
      </c>
      <c r="K673" s="68">
        <v>22</v>
      </c>
      <c r="L673" s="12">
        <v>26215</v>
      </c>
      <c r="M673" s="12">
        <v>0</v>
      </c>
      <c r="N673" s="17">
        <f t="shared" si="89"/>
        <v>26215</v>
      </c>
      <c r="O673" s="12">
        <v>26215</v>
      </c>
      <c r="P673" s="12">
        <v>0</v>
      </c>
      <c r="Q673" s="17">
        <f t="shared" si="90"/>
        <v>26215</v>
      </c>
      <c r="R673" s="68" t="s">
        <v>418</v>
      </c>
    </row>
    <row r="674" spans="1:18" s="120" customFormat="1" ht="12.75" customHeight="1">
      <c r="A674" s="68">
        <v>136</v>
      </c>
      <c r="B674" s="124" t="s">
        <v>214</v>
      </c>
      <c r="C674" s="116" t="s">
        <v>1168</v>
      </c>
      <c r="D674" s="192" t="s">
        <v>1723</v>
      </c>
      <c r="E674" s="116" t="s">
        <v>1724</v>
      </c>
      <c r="F674" s="116" t="s">
        <v>1725</v>
      </c>
      <c r="G674" s="116" t="s">
        <v>1726</v>
      </c>
      <c r="H674" s="116" t="s">
        <v>1727</v>
      </c>
      <c r="I674" s="116">
        <v>96205582</v>
      </c>
      <c r="J674" s="116" t="s">
        <v>66</v>
      </c>
      <c r="K674" s="68">
        <v>8</v>
      </c>
      <c r="L674" s="12">
        <v>4079</v>
      </c>
      <c r="M674" s="12">
        <v>0</v>
      </c>
      <c r="N674" s="17">
        <f t="shared" si="89"/>
        <v>4079</v>
      </c>
      <c r="O674" s="12">
        <v>4079</v>
      </c>
      <c r="P674" s="12">
        <v>0</v>
      </c>
      <c r="Q674" s="17">
        <f t="shared" si="90"/>
        <v>4079</v>
      </c>
      <c r="R674" s="68" t="s">
        <v>418</v>
      </c>
    </row>
    <row r="675" spans="1:18" s="120" customFormat="1" ht="12.75" customHeight="1">
      <c r="A675" s="68">
        <v>137</v>
      </c>
      <c r="B675" s="124" t="s">
        <v>214</v>
      </c>
      <c r="C675" s="116" t="s">
        <v>1168</v>
      </c>
      <c r="D675" s="191" t="s">
        <v>1728</v>
      </c>
      <c r="E675" s="116" t="s">
        <v>1729</v>
      </c>
      <c r="F675" s="116" t="s">
        <v>379</v>
      </c>
      <c r="G675" s="116" t="s">
        <v>1728</v>
      </c>
      <c r="H675" s="116" t="s">
        <v>1730</v>
      </c>
      <c r="I675" s="116">
        <v>96205827</v>
      </c>
      <c r="J675" s="116" t="s">
        <v>66</v>
      </c>
      <c r="K675" s="68">
        <v>8</v>
      </c>
      <c r="L675" s="12">
        <v>3128</v>
      </c>
      <c r="M675" s="12">
        <v>0</v>
      </c>
      <c r="N675" s="17">
        <f t="shared" si="89"/>
        <v>3128</v>
      </c>
      <c r="O675" s="12">
        <v>3128</v>
      </c>
      <c r="P675" s="12">
        <v>0</v>
      </c>
      <c r="Q675" s="17">
        <f t="shared" si="90"/>
        <v>3128</v>
      </c>
      <c r="R675" s="68" t="s">
        <v>418</v>
      </c>
    </row>
    <row r="676" spans="1:18" s="120" customFormat="1" ht="12.75" customHeight="1">
      <c r="A676" s="68">
        <v>138</v>
      </c>
      <c r="B676" s="124" t="s">
        <v>214</v>
      </c>
      <c r="C676" s="116" t="s">
        <v>1168</v>
      </c>
      <c r="D676" s="191" t="s">
        <v>1731</v>
      </c>
      <c r="E676" s="116" t="s">
        <v>1732</v>
      </c>
      <c r="F676" s="116" t="s">
        <v>1733</v>
      </c>
      <c r="G676" s="116" t="s">
        <v>1731</v>
      </c>
      <c r="H676" s="116" t="s">
        <v>1734</v>
      </c>
      <c r="I676" s="116">
        <v>50066880</v>
      </c>
      <c r="J676" s="116" t="s">
        <v>66</v>
      </c>
      <c r="K676" s="68">
        <v>8</v>
      </c>
      <c r="L676" s="12">
        <v>3419</v>
      </c>
      <c r="M676" s="12">
        <v>0</v>
      </c>
      <c r="N676" s="17">
        <f t="shared" si="89"/>
        <v>3419</v>
      </c>
      <c r="O676" s="12">
        <v>3419</v>
      </c>
      <c r="P676" s="12">
        <v>0</v>
      </c>
      <c r="Q676" s="17">
        <f t="shared" si="90"/>
        <v>3419</v>
      </c>
      <c r="R676" s="68" t="s">
        <v>418</v>
      </c>
    </row>
    <row r="677" spans="1:18" s="120" customFormat="1" ht="12.75" customHeight="1">
      <c r="A677" s="68">
        <v>139</v>
      </c>
      <c r="B677" s="124" t="s">
        <v>214</v>
      </c>
      <c r="C677" s="116" t="s">
        <v>1185</v>
      </c>
      <c r="D677" s="191" t="s">
        <v>1735</v>
      </c>
      <c r="E677" s="116" t="s">
        <v>1736</v>
      </c>
      <c r="F677" s="116" t="s">
        <v>1737</v>
      </c>
      <c r="G677" s="116" t="s">
        <v>1735</v>
      </c>
      <c r="H677" s="116" t="s">
        <v>1738</v>
      </c>
      <c r="I677" s="116">
        <v>96837291</v>
      </c>
      <c r="J677" s="116" t="s">
        <v>66</v>
      </c>
      <c r="K677" s="68">
        <v>22</v>
      </c>
      <c r="L677" s="12">
        <v>25991</v>
      </c>
      <c r="M677" s="12">
        <v>0</v>
      </c>
      <c r="N677" s="17">
        <f t="shared" si="89"/>
        <v>25991</v>
      </c>
      <c r="O677" s="12">
        <v>25991</v>
      </c>
      <c r="P677" s="12">
        <v>0</v>
      </c>
      <c r="Q677" s="17">
        <f t="shared" si="90"/>
        <v>25991</v>
      </c>
      <c r="R677" s="68" t="s">
        <v>418</v>
      </c>
    </row>
    <row r="678" spans="1:18" s="120" customFormat="1" ht="12.75" customHeight="1">
      <c r="A678" s="68">
        <v>140</v>
      </c>
      <c r="B678" s="124" t="s">
        <v>214</v>
      </c>
      <c r="C678" s="116" t="s">
        <v>1168</v>
      </c>
      <c r="D678" s="192" t="s">
        <v>1739</v>
      </c>
      <c r="E678" s="116" t="s">
        <v>1740</v>
      </c>
      <c r="F678" s="116" t="s">
        <v>1741</v>
      </c>
      <c r="G678" s="116" t="s">
        <v>1742</v>
      </c>
      <c r="H678" s="116" t="s">
        <v>1743</v>
      </c>
      <c r="I678" s="116">
        <v>96205722</v>
      </c>
      <c r="J678" s="116" t="s">
        <v>66</v>
      </c>
      <c r="K678" s="68">
        <v>8</v>
      </c>
      <c r="L678" s="12">
        <v>4039</v>
      </c>
      <c r="M678" s="12">
        <v>0</v>
      </c>
      <c r="N678" s="17">
        <f t="shared" si="89"/>
        <v>4039</v>
      </c>
      <c r="O678" s="12">
        <v>4039</v>
      </c>
      <c r="P678" s="12">
        <v>0</v>
      </c>
      <c r="Q678" s="17">
        <f t="shared" si="90"/>
        <v>4039</v>
      </c>
      <c r="R678" s="68" t="s">
        <v>418</v>
      </c>
    </row>
    <row r="679" spans="1:18" s="120" customFormat="1" ht="12.75" customHeight="1">
      <c r="A679" s="68">
        <v>141</v>
      </c>
      <c r="B679" s="124" t="s">
        <v>214</v>
      </c>
      <c r="C679" s="116" t="s">
        <v>1185</v>
      </c>
      <c r="D679" s="192" t="s">
        <v>1744</v>
      </c>
      <c r="E679" s="116" t="s">
        <v>1745</v>
      </c>
      <c r="F679" s="116" t="s">
        <v>1746</v>
      </c>
      <c r="G679" s="116" t="s">
        <v>1747</v>
      </c>
      <c r="H679" s="116" t="s">
        <v>1748</v>
      </c>
      <c r="I679" s="116">
        <v>56262260</v>
      </c>
      <c r="J679" s="116" t="s">
        <v>66</v>
      </c>
      <c r="K679" s="68">
        <v>33</v>
      </c>
      <c r="L679" s="12">
        <v>47190</v>
      </c>
      <c r="M679" s="12">
        <v>0</v>
      </c>
      <c r="N679" s="17">
        <f t="shared" si="89"/>
        <v>47190</v>
      </c>
      <c r="O679" s="12">
        <v>47190</v>
      </c>
      <c r="P679" s="12">
        <v>0</v>
      </c>
      <c r="Q679" s="17">
        <f t="shared" si="90"/>
        <v>47190</v>
      </c>
      <c r="R679" s="68" t="s">
        <v>418</v>
      </c>
    </row>
    <row r="680" spans="1:18" s="120" customFormat="1" ht="12.75" customHeight="1">
      <c r="A680" s="68">
        <v>142</v>
      </c>
      <c r="B680" s="124" t="s">
        <v>214</v>
      </c>
      <c r="C680" s="116" t="s">
        <v>1168</v>
      </c>
      <c r="D680" s="192" t="s">
        <v>1749</v>
      </c>
      <c r="E680" s="116" t="s">
        <v>1750</v>
      </c>
      <c r="F680" s="116" t="s">
        <v>1751</v>
      </c>
      <c r="G680" s="116" t="s">
        <v>1752</v>
      </c>
      <c r="H680" s="116" t="s">
        <v>1753</v>
      </c>
      <c r="I680" s="116">
        <v>90938513</v>
      </c>
      <c r="J680" s="116" t="s">
        <v>66</v>
      </c>
      <c r="K680" s="68">
        <v>8</v>
      </c>
      <c r="L680" s="12">
        <v>1848</v>
      </c>
      <c r="M680" s="12">
        <v>0</v>
      </c>
      <c r="N680" s="17">
        <f t="shared" si="89"/>
        <v>1848</v>
      </c>
      <c r="O680" s="12">
        <v>1848</v>
      </c>
      <c r="P680" s="12">
        <v>0</v>
      </c>
      <c r="Q680" s="17">
        <f t="shared" si="90"/>
        <v>1848</v>
      </c>
      <c r="R680" s="68" t="s">
        <v>418</v>
      </c>
    </row>
    <row r="681" spans="1:18" s="120" customFormat="1" ht="12.75" customHeight="1">
      <c r="A681" s="68">
        <v>143</v>
      </c>
      <c r="B681" s="124" t="s">
        <v>214</v>
      </c>
      <c r="C681" s="116" t="s">
        <v>1185</v>
      </c>
      <c r="D681" s="191" t="s">
        <v>1466</v>
      </c>
      <c r="E681" s="116" t="s">
        <v>1754</v>
      </c>
      <c r="F681" s="116" t="s">
        <v>1755</v>
      </c>
      <c r="G681" s="116" t="s">
        <v>1756</v>
      </c>
      <c r="H681" s="116" t="s">
        <v>1757</v>
      </c>
      <c r="I681" s="116">
        <v>56262287</v>
      </c>
      <c r="J681" s="116" t="s">
        <v>66</v>
      </c>
      <c r="K681" s="68">
        <v>22</v>
      </c>
      <c r="L681" s="12">
        <v>22744</v>
      </c>
      <c r="M681" s="12">
        <v>0</v>
      </c>
      <c r="N681" s="17">
        <f t="shared" si="89"/>
        <v>22744</v>
      </c>
      <c r="O681" s="12">
        <v>22744</v>
      </c>
      <c r="P681" s="12">
        <v>0</v>
      </c>
      <c r="Q681" s="17">
        <f t="shared" si="90"/>
        <v>22744</v>
      </c>
      <c r="R681" s="68" t="s">
        <v>418</v>
      </c>
    </row>
    <row r="682" spans="1:18" s="120" customFormat="1" ht="12.75" customHeight="1">
      <c r="A682" s="68">
        <v>144</v>
      </c>
      <c r="B682" s="124" t="s">
        <v>214</v>
      </c>
      <c r="C682" s="116" t="s">
        <v>1168</v>
      </c>
      <c r="D682" s="116" t="s">
        <v>1758</v>
      </c>
      <c r="E682" s="116" t="s">
        <v>1745</v>
      </c>
      <c r="F682" s="116" t="s">
        <v>1759</v>
      </c>
      <c r="G682" s="116" t="s">
        <v>1758</v>
      </c>
      <c r="H682" s="116" t="s">
        <v>1760</v>
      </c>
      <c r="I682" s="116">
        <v>90938340</v>
      </c>
      <c r="J682" s="116" t="s">
        <v>66</v>
      </c>
      <c r="K682" s="68">
        <v>8</v>
      </c>
      <c r="L682" s="12">
        <v>3326</v>
      </c>
      <c r="M682" s="12">
        <v>0</v>
      </c>
      <c r="N682" s="17">
        <f t="shared" si="89"/>
        <v>3326</v>
      </c>
      <c r="O682" s="12">
        <v>3326</v>
      </c>
      <c r="P682" s="12">
        <v>0</v>
      </c>
      <c r="Q682" s="17">
        <f t="shared" si="90"/>
        <v>3326</v>
      </c>
      <c r="R682" s="68" t="s">
        <v>418</v>
      </c>
    </row>
    <row r="683" spans="1:18" s="120" customFormat="1" ht="12.75" customHeight="1">
      <c r="A683" s="68">
        <v>145</v>
      </c>
      <c r="B683" s="124" t="s">
        <v>214</v>
      </c>
      <c r="C683" s="116" t="s">
        <v>1168</v>
      </c>
      <c r="D683" s="192" t="s">
        <v>1761</v>
      </c>
      <c r="E683" s="116" t="s">
        <v>1762</v>
      </c>
      <c r="F683" s="116" t="s">
        <v>1763</v>
      </c>
      <c r="G683" s="116" t="s">
        <v>1761</v>
      </c>
      <c r="H683" s="116" t="s">
        <v>1764</v>
      </c>
      <c r="I683" s="116" t="s">
        <v>1765</v>
      </c>
      <c r="J683" s="116" t="s">
        <v>49</v>
      </c>
      <c r="K683" s="68" t="s">
        <v>46</v>
      </c>
      <c r="L683" s="12">
        <v>1465</v>
      </c>
      <c r="M683" s="12">
        <v>3881</v>
      </c>
      <c r="N683" s="17">
        <f t="shared" si="89"/>
        <v>5346</v>
      </c>
      <c r="O683" s="12">
        <v>1465</v>
      </c>
      <c r="P683" s="12">
        <v>3881</v>
      </c>
      <c r="Q683" s="17">
        <f t="shared" si="90"/>
        <v>5346</v>
      </c>
      <c r="R683" s="68" t="s">
        <v>418</v>
      </c>
    </row>
    <row r="684" spans="1:18" s="120" customFormat="1" ht="12.75" customHeight="1">
      <c r="A684" s="68">
        <v>146</v>
      </c>
      <c r="B684" s="124" t="s">
        <v>214</v>
      </c>
      <c r="C684" s="116" t="s">
        <v>1168</v>
      </c>
      <c r="D684" s="192" t="s">
        <v>1766</v>
      </c>
      <c r="E684" s="116" t="s">
        <v>1767</v>
      </c>
      <c r="F684" s="116" t="s">
        <v>1768</v>
      </c>
      <c r="G684" s="116" t="s">
        <v>1769</v>
      </c>
      <c r="H684" s="116" t="s">
        <v>1770</v>
      </c>
      <c r="I684" s="116" t="s">
        <v>1771</v>
      </c>
      <c r="J684" s="116" t="s">
        <v>66</v>
      </c>
      <c r="K684" s="68">
        <v>8</v>
      </c>
      <c r="L684" s="12">
        <v>5729</v>
      </c>
      <c r="M684" s="12">
        <v>0</v>
      </c>
      <c r="N684" s="17">
        <f t="shared" si="89"/>
        <v>5729</v>
      </c>
      <c r="O684" s="12">
        <v>5729</v>
      </c>
      <c r="P684" s="12">
        <v>0</v>
      </c>
      <c r="Q684" s="17">
        <f t="shared" si="90"/>
        <v>5729</v>
      </c>
      <c r="R684" s="68" t="s">
        <v>418</v>
      </c>
    </row>
    <row r="685" spans="1:18" s="120" customFormat="1" ht="12.75" customHeight="1">
      <c r="A685" s="68">
        <v>147</v>
      </c>
      <c r="B685" s="124" t="s">
        <v>214</v>
      </c>
      <c r="C685" s="116" t="s">
        <v>1168</v>
      </c>
      <c r="D685" s="192" t="s">
        <v>1772</v>
      </c>
      <c r="E685" s="116"/>
      <c r="F685" s="116" t="s">
        <v>1773</v>
      </c>
      <c r="G685" s="116" t="s">
        <v>1772</v>
      </c>
      <c r="H685" s="116" t="s">
        <v>1774</v>
      </c>
      <c r="I685" s="116" t="s">
        <v>1775</v>
      </c>
      <c r="J685" s="116" t="s">
        <v>66</v>
      </c>
      <c r="K685" s="68">
        <v>8</v>
      </c>
      <c r="L685" s="12">
        <v>5808</v>
      </c>
      <c r="M685" s="12">
        <v>0</v>
      </c>
      <c r="N685" s="17">
        <f t="shared" si="89"/>
        <v>5808</v>
      </c>
      <c r="O685" s="12">
        <v>5808</v>
      </c>
      <c r="P685" s="12">
        <v>0</v>
      </c>
      <c r="Q685" s="17">
        <f t="shared" si="90"/>
        <v>5808</v>
      </c>
      <c r="R685" s="68" t="s">
        <v>418</v>
      </c>
    </row>
    <row r="686" spans="1:18" s="120" customFormat="1" ht="12.75" customHeight="1">
      <c r="A686" s="68">
        <v>148</v>
      </c>
      <c r="B686" s="124" t="s">
        <v>214</v>
      </c>
      <c r="C686" s="116" t="s">
        <v>1168</v>
      </c>
      <c r="D686" s="192" t="s">
        <v>1776</v>
      </c>
      <c r="E686" s="116" t="s">
        <v>1777</v>
      </c>
      <c r="F686" s="116" t="s">
        <v>1778</v>
      </c>
      <c r="G686" s="116" t="s">
        <v>1776</v>
      </c>
      <c r="H686" s="116" t="s">
        <v>1779</v>
      </c>
      <c r="I686" s="116">
        <v>97723492</v>
      </c>
      <c r="J686" s="116" t="s">
        <v>49</v>
      </c>
      <c r="K686" s="68" t="s">
        <v>46</v>
      </c>
      <c r="L686" s="12">
        <v>1016</v>
      </c>
      <c r="M686" s="12">
        <v>2812</v>
      </c>
      <c r="N686" s="17">
        <f t="shared" si="89"/>
        <v>3828</v>
      </c>
      <c r="O686" s="12">
        <v>1016</v>
      </c>
      <c r="P686" s="12">
        <v>2812</v>
      </c>
      <c r="Q686" s="17">
        <f t="shared" si="90"/>
        <v>3828</v>
      </c>
      <c r="R686" s="68" t="s">
        <v>418</v>
      </c>
    </row>
    <row r="687" spans="1:18" s="120" customFormat="1" ht="12.75" customHeight="1">
      <c r="A687" s="68">
        <v>149</v>
      </c>
      <c r="B687" s="124" t="s">
        <v>214</v>
      </c>
      <c r="C687" s="116" t="s">
        <v>1168</v>
      </c>
      <c r="D687" s="191" t="s">
        <v>1780</v>
      </c>
      <c r="E687" s="116" t="s">
        <v>1781</v>
      </c>
      <c r="F687" s="116" t="s">
        <v>1782</v>
      </c>
      <c r="G687" s="116" t="s">
        <v>1780</v>
      </c>
      <c r="H687" s="116" t="s">
        <v>1783</v>
      </c>
      <c r="I687" s="116">
        <v>90602001</v>
      </c>
      <c r="J687" s="116" t="s">
        <v>49</v>
      </c>
      <c r="K687" s="68">
        <v>8</v>
      </c>
      <c r="L687" s="12">
        <v>1175</v>
      </c>
      <c r="M687" s="12">
        <v>2904</v>
      </c>
      <c r="N687" s="17">
        <f t="shared" si="89"/>
        <v>4079</v>
      </c>
      <c r="O687" s="12">
        <v>1175</v>
      </c>
      <c r="P687" s="12">
        <v>2904</v>
      </c>
      <c r="Q687" s="17">
        <f t="shared" si="90"/>
        <v>4079</v>
      </c>
      <c r="R687" s="68" t="s">
        <v>418</v>
      </c>
    </row>
    <row r="688" spans="1:18" s="120" customFormat="1" ht="12.75" customHeight="1">
      <c r="A688" s="68">
        <v>150</v>
      </c>
      <c r="B688" s="124" t="s">
        <v>214</v>
      </c>
      <c r="C688" s="116" t="s">
        <v>1168</v>
      </c>
      <c r="D688" s="192" t="s">
        <v>1784</v>
      </c>
      <c r="E688" s="116" t="s">
        <v>1785</v>
      </c>
      <c r="F688" s="116" t="s">
        <v>1737</v>
      </c>
      <c r="G688" s="116" t="s">
        <v>1784</v>
      </c>
      <c r="H688" s="116" t="s">
        <v>1786</v>
      </c>
      <c r="I688" s="116">
        <v>97723455</v>
      </c>
      <c r="J688" s="116" t="s">
        <v>66</v>
      </c>
      <c r="K688" s="68">
        <v>22</v>
      </c>
      <c r="L688" s="12">
        <v>6019</v>
      </c>
      <c r="M688" s="12">
        <v>0</v>
      </c>
      <c r="N688" s="17">
        <f t="shared" si="89"/>
        <v>6019</v>
      </c>
      <c r="O688" s="12">
        <v>6019</v>
      </c>
      <c r="P688" s="12">
        <v>0</v>
      </c>
      <c r="Q688" s="17">
        <f t="shared" si="90"/>
        <v>6019</v>
      </c>
      <c r="R688" s="68" t="s">
        <v>418</v>
      </c>
    </row>
    <row r="689" spans="1:18" s="120" customFormat="1" ht="12.75" customHeight="1">
      <c r="A689" s="68">
        <v>151</v>
      </c>
      <c r="B689" s="124" t="s">
        <v>214</v>
      </c>
      <c r="C689" s="116" t="s">
        <v>1168</v>
      </c>
      <c r="D689" s="192" t="s">
        <v>1238</v>
      </c>
      <c r="E689" s="116" t="s">
        <v>1787</v>
      </c>
      <c r="F689" s="116" t="s">
        <v>1788</v>
      </c>
      <c r="G689" s="116" t="s">
        <v>1789</v>
      </c>
      <c r="H689" s="116" t="s">
        <v>1790</v>
      </c>
      <c r="I689" s="116">
        <v>56262320</v>
      </c>
      <c r="J689" s="116" t="s">
        <v>66</v>
      </c>
      <c r="K689" s="68">
        <v>33</v>
      </c>
      <c r="L689" s="12">
        <v>51850</v>
      </c>
      <c r="M689" s="12">
        <v>0</v>
      </c>
      <c r="N689" s="17">
        <f t="shared" si="89"/>
        <v>51850</v>
      </c>
      <c r="O689" s="12">
        <v>51850</v>
      </c>
      <c r="P689" s="12">
        <v>0</v>
      </c>
      <c r="Q689" s="17">
        <f t="shared" si="90"/>
        <v>51850</v>
      </c>
      <c r="R689" s="68" t="s">
        <v>418</v>
      </c>
    </row>
    <row r="690" spans="1:18" s="120" customFormat="1" ht="12.75" customHeight="1">
      <c r="A690" s="68">
        <v>152</v>
      </c>
      <c r="B690" s="124" t="s">
        <v>214</v>
      </c>
      <c r="C690" s="116" t="s">
        <v>1185</v>
      </c>
      <c r="D690" s="192" t="s">
        <v>1791</v>
      </c>
      <c r="E690" s="116" t="s">
        <v>1792</v>
      </c>
      <c r="F690" s="116" t="s">
        <v>1793</v>
      </c>
      <c r="G690" s="116" t="s">
        <v>1791</v>
      </c>
      <c r="H690" s="116" t="s">
        <v>1794</v>
      </c>
      <c r="I690" s="116">
        <v>97723282</v>
      </c>
      <c r="J690" s="116" t="s">
        <v>66</v>
      </c>
      <c r="K690" s="68">
        <v>18</v>
      </c>
      <c r="L690" s="12">
        <v>48286</v>
      </c>
      <c r="M690" s="12">
        <v>0</v>
      </c>
      <c r="N690" s="17">
        <f t="shared" si="89"/>
        <v>48286</v>
      </c>
      <c r="O690" s="12">
        <v>48286</v>
      </c>
      <c r="P690" s="12">
        <v>0</v>
      </c>
      <c r="Q690" s="17">
        <f t="shared" si="90"/>
        <v>48286</v>
      </c>
      <c r="R690" s="68" t="s">
        <v>418</v>
      </c>
    </row>
    <row r="691" spans="1:18" s="120" customFormat="1" ht="12.75" customHeight="1">
      <c r="A691" s="68">
        <v>153</v>
      </c>
      <c r="B691" s="124" t="s">
        <v>214</v>
      </c>
      <c r="C691" s="116" t="s">
        <v>1795</v>
      </c>
      <c r="D691" s="192" t="s">
        <v>1796</v>
      </c>
      <c r="E691" s="116" t="s">
        <v>1797</v>
      </c>
      <c r="F691" s="116" t="s">
        <v>1798</v>
      </c>
      <c r="G691" s="116" t="s">
        <v>1799</v>
      </c>
      <c r="H691" s="116" t="s">
        <v>1800</v>
      </c>
      <c r="I691" s="116">
        <v>97723327</v>
      </c>
      <c r="J691" s="116" t="s">
        <v>66</v>
      </c>
      <c r="K691" s="68">
        <v>18</v>
      </c>
      <c r="L691" s="12">
        <v>25819</v>
      </c>
      <c r="M691" s="12">
        <v>0</v>
      </c>
      <c r="N691" s="17">
        <f t="shared" si="89"/>
        <v>25819</v>
      </c>
      <c r="O691" s="12">
        <v>25819</v>
      </c>
      <c r="P691" s="12">
        <v>0</v>
      </c>
      <c r="Q691" s="17">
        <f t="shared" si="90"/>
        <v>25819</v>
      </c>
      <c r="R691" s="68" t="s">
        <v>418</v>
      </c>
    </row>
    <row r="692" spans="1:18" s="120" customFormat="1" ht="12.75" customHeight="1">
      <c r="A692" s="68">
        <v>154</v>
      </c>
      <c r="B692" s="124" t="s">
        <v>214</v>
      </c>
      <c r="C692" s="116" t="s">
        <v>1801</v>
      </c>
      <c r="D692" s="191" t="s">
        <v>1802</v>
      </c>
      <c r="E692" s="116"/>
      <c r="F692" s="116" t="s">
        <v>1798</v>
      </c>
      <c r="G692" s="116" t="s">
        <v>1799</v>
      </c>
      <c r="H692" s="116" t="s">
        <v>1803</v>
      </c>
      <c r="I692" s="116" t="s">
        <v>1804</v>
      </c>
      <c r="J692" s="116" t="s">
        <v>66</v>
      </c>
      <c r="K692" s="68">
        <v>8</v>
      </c>
      <c r="L692" s="12">
        <v>4132</v>
      </c>
      <c r="M692" s="12">
        <v>0</v>
      </c>
      <c r="N692" s="17">
        <f t="shared" si="89"/>
        <v>4132</v>
      </c>
      <c r="O692" s="12">
        <v>4132</v>
      </c>
      <c r="P692" s="12">
        <v>0</v>
      </c>
      <c r="Q692" s="17">
        <f t="shared" si="90"/>
        <v>4132</v>
      </c>
      <c r="R692" s="68" t="s">
        <v>418</v>
      </c>
    </row>
    <row r="693" spans="1:18" s="120" customFormat="1" ht="12.75" customHeight="1">
      <c r="A693" s="68">
        <v>155</v>
      </c>
      <c r="B693" s="124" t="s">
        <v>214</v>
      </c>
      <c r="C693" s="116" t="s">
        <v>1168</v>
      </c>
      <c r="D693" s="192" t="s">
        <v>1805</v>
      </c>
      <c r="E693" s="116" t="s">
        <v>1806</v>
      </c>
      <c r="F693" s="116" t="s">
        <v>365</v>
      </c>
      <c r="G693" s="116" t="s">
        <v>1805</v>
      </c>
      <c r="H693" s="116" t="s">
        <v>1807</v>
      </c>
      <c r="I693" s="116" t="s">
        <v>1808</v>
      </c>
      <c r="J693" s="116" t="s">
        <v>66</v>
      </c>
      <c r="K693" s="68">
        <v>8</v>
      </c>
      <c r="L693" s="12">
        <v>3524</v>
      </c>
      <c r="M693" s="12">
        <v>0</v>
      </c>
      <c r="N693" s="17">
        <f t="shared" si="89"/>
        <v>3524</v>
      </c>
      <c r="O693" s="12">
        <v>3524</v>
      </c>
      <c r="P693" s="12">
        <v>0</v>
      </c>
      <c r="Q693" s="17">
        <f t="shared" si="90"/>
        <v>3524</v>
      </c>
      <c r="R693" s="68" t="s">
        <v>418</v>
      </c>
    </row>
    <row r="694" spans="1:18" s="120" customFormat="1" ht="12.75" customHeight="1">
      <c r="A694" s="68">
        <v>156</v>
      </c>
      <c r="B694" s="124" t="s">
        <v>214</v>
      </c>
      <c r="C694" s="116" t="s">
        <v>1168</v>
      </c>
      <c r="D694" s="191" t="s">
        <v>1809</v>
      </c>
      <c r="E694" s="116" t="s">
        <v>1810</v>
      </c>
      <c r="F694" s="116" t="s">
        <v>1811</v>
      </c>
      <c r="G694" s="116" t="s">
        <v>1809</v>
      </c>
      <c r="H694" s="116" t="s">
        <v>1812</v>
      </c>
      <c r="I694" s="116">
        <v>2781915</v>
      </c>
      <c r="J694" s="116" t="s">
        <v>66</v>
      </c>
      <c r="K694" s="68">
        <v>8</v>
      </c>
      <c r="L694" s="12">
        <v>2006</v>
      </c>
      <c r="M694" s="12">
        <v>0</v>
      </c>
      <c r="N694" s="17">
        <f t="shared" si="89"/>
        <v>2006</v>
      </c>
      <c r="O694" s="12">
        <v>2006</v>
      </c>
      <c r="P694" s="12">
        <v>0</v>
      </c>
      <c r="Q694" s="17">
        <f t="shared" si="90"/>
        <v>2006</v>
      </c>
      <c r="R694" s="68" t="s">
        <v>418</v>
      </c>
    </row>
    <row r="695" spans="1:18" s="120" customFormat="1" ht="12.75" customHeight="1">
      <c r="A695" s="68">
        <v>157</v>
      </c>
      <c r="B695" s="124" t="s">
        <v>214</v>
      </c>
      <c r="C695" s="116" t="s">
        <v>1168</v>
      </c>
      <c r="D695" s="191" t="s">
        <v>1813</v>
      </c>
      <c r="E695" s="116" t="s">
        <v>1814</v>
      </c>
      <c r="F695" s="116" t="s">
        <v>1815</v>
      </c>
      <c r="G695" s="116" t="s">
        <v>1813</v>
      </c>
      <c r="H695" s="116" t="s">
        <v>1816</v>
      </c>
      <c r="I695" s="116" t="s">
        <v>1817</v>
      </c>
      <c r="J695" s="116" t="s">
        <v>66</v>
      </c>
      <c r="K695" s="68">
        <v>8</v>
      </c>
      <c r="L695" s="12">
        <v>3234</v>
      </c>
      <c r="M695" s="12">
        <v>0</v>
      </c>
      <c r="N695" s="17">
        <f t="shared" si="89"/>
        <v>3234</v>
      </c>
      <c r="O695" s="12">
        <v>3234</v>
      </c>
      <c r="P695" s="12">
        <v>0</v>
      </c>
      <c r="Q695" s="17">
        <f t="shared" si="90"/>
        <v>3234</v>
      </c>
      <c r="R695" s="68" t="s">
        <v>418</v>
      </c>
    </row>
    <row r="696" spans="1:18" s="120" customFormat="1" ht="12.75" customHeight="1">
      <c r="A696" s="68">
        <v>158</v>
      </c>
      <c r="B696" s="124" t="s">
        <v>214</v>
      </c>
      <c r="C696" s="116" t="s">
        <v>1168</v>
      </c>
      <c r="D696" s="191" t="s">
        <v>1818</v>
      </c>
      <c r="E696" s="116" t="s">
        <v>1819</v>
      </c>
      <c r="F696" s="116" t="s">
        <v>1820</v>
      </c>
      <c r="G696" s="116" t="s">
        <v>1818</v>
      </c>
      <c r="H696" s="116" t="s">
        <v>1821</v>
      </c>
      <c r="I696" s="116">
        <v>97723436</v>
      </c>
      <c r="J696" s="116" t="s">
        <v>66</v>
      </c>
      <c r="K696" s="68">
        <v>8</v>
      </c>
      <c r="L696" s="12">
        <v>3260</v>
      </c>
      <c r="M696" s="12">
        <v>0</v>
      </c>
      <c r="N696" s="17">
        <f t="shared" si="89"/>
        <v>3260</v>
      </c>
      <c r="O696" s="12">
        <v>3260</v>
      </c>
      <c r="P696" s="12">
        <v>0</v>
      </c>
      <c r="Q696" s="17">
        <f t="shared" si="90"/>
        <v>3260</v>
      </c>
      <c r="R696" s="68" t="s">
        <v>418</v>
      </c>
    </row>
    <row r="697" spans="1:18" s="120" customFormat="1" ht="12.75" customHeight="1">
      <c r="A697" s="68">
        <v>159</v>
      </c>
      <c r="B697" s="124" t="s">
        <v>214</v>
      </c>
      <c r="C697" s="116" t="s">
        <v>1185</v>
      </c>
      <c r="D697" s="192" t="s">
        <v>1822</v>
      </c>
      <c r="E697" s="116"/>
      <c r="F697" s="116" t="s">
        <v>1823</v>
      </c>
      <c r="G697" s="116" t="s">
        <v>1822</v>
      </c>
      <c r="H697" s="116" t="s">
        <v>1824</v>
      </c>
      <c r="I697" s="116">
        <v>56366091</v>
      </c>
      <c r="J697" s="116" t="s">
        <v>49</v>
      </c>
      <c r="K697" s="68" t="s">
        <v>75</v>
      </c>
      <c r="L697" s="12">
        <v>6481</v>
      </c>
      <c r="M697" s="12">
        <v>15642</v>
      </c>
      <c r="N697" s="17">
        <f t="shared" si="89"/>
        <v>22123</v>
      </c>
      <c r="O697" s="12">
        <v>6481</v>
      </c>
      <c r="P697" s="12">
        <v>15642</v>
      </c>
      <c r="Q697" s="17">
        <f t="shared" si="90"/>
        <v>22123</v>
      </c>
      <c r="R697" s="68" t="s">
        <v>418</v>
      </c>
    </row>
    <row r="698" spans="1:18" s="120" customFormat="1" ht="12.75" customHeight="1">
      <c r="A698" s="68">
        <v>160</v>
      </c>
      <c r="B698" s="124" t="s">
        <v>214</v>
      </c>
      <c r="C698" s="116" t="s">
        <v>1168</v>
      </c>
      <c r="D698" s="192" t="s">
        <v>1825</v>
      </c>
      <c r="E698" s="116" t="s">
        <v>1826</v>
      </c>
      <c r="F698" s="116" t="s">
        <v>1827</v>
      </c>
      <c r="G698" s="116" t="s">
        <v>1825</v>
      </c>
      <c r="H698" s="116" t="s">
        <v>1828</v>
      </c>
      <c r="I698" s="116" t="s">
        <v>1829</v>
      </c>
      <c r="J698" s="116" t="s">
        <v>49</v>
      </c>
      <c r="K698" s="68" t="s">
        <v>46</v>
      </c>
      <c r="L698" s="12">
        <v>1175</v>
      </c>
      <c r="M698" s="12">
        <v>3089</v>
      </c>
      <c r="N698" s="17">
        <f t="shared" si="89"/>
        <v>4264</v>
      </c>
      <c r="O698" s="12">
        <v>1175</v>
      </c>
      <c r="P698" s="12">
        <v>3089</v>
      </c>
      <c r="Q698" s="17">
        <f t="shared" si="90"/>
        <v>4264</v>
      </c>
      <c r="R698" s="68" t="s">
        <v>418</v>
      </c>
    </row>
    <row r="699" spans="1:18" s="120" customFormat="1" ht="12.75" customHeight="1">
      <c r="A699" s="68">
        <v>161</v>
      </c>
      <c r="B699" s="124" t="s">
        <v>214</v>
      </c>
      <c r="C699" s="116" t="s">
        <v>1168</v>
      </c>
      <c r="D699" s="192" t="s">
        <v>1830</v>
      </c>
      <c r="E699" s="116" t="s">
        <v>1831</v>
      </c>
      <c r="F699" s="116" t="s">
        <v>1832</v>
      </c>
      <c r="G699" s="116" t="s">
        <v>1830</v>
      </c>
      <c r="H699" s="116" t="s">
        <v>1833</v>
      </c>
      <c r="I699" s="116">
        <v>91055328</v>
      </c>
      <c r="J699" s="116" t="s">
        <v>66</v>
      </c>
      <c r="K699" s="68">
        <v>8</v>
      </c>
      <c r="L699" s="12">
        <v>2086</v>
      </c>
      <c r="M699" s="12">
        <v>0</v>
      </c>
      <c r="N699" s="17">
        <f t="shared" si="89"/>
        <v>2086</v>
      </c>
      <c r="O699" s="12">
        <v>2086</v>
      </c>
      <c r="P699" s="12">
        <v>0</v>
      </c>
      <c r="Q699" s="17">
        <f t="shared" si="90"/>
        <v>2086</v>
      </c>
      <c r="R699" s="68" t="s">
        <v>418</v>
      </c>
    </row>
    <row r="700" spans="1:18" s="120" customFormat="1" ht="12.75" customHeight="1">
      <c r="A700" s="68">
        <v>162</v>
      </c>
      <c r="B700" s="124" t="s">
        <v>214</v>
      </c>
      <c r="C700" s="116" t="s">
        <v>1168</v>
      </c>
      <c r="D700" s="191" t="s">
        <v>1834</v>
      </c>
      <c r="E700" s="116" t="s">
        <v>1835</v>
      </c>
      <c r="F700" s="116" t="s">
        <v>1836</v>
      </c>
      <c r="G700" s="116" t="s">
        <v>1837</v>
      </c>
      <c r="H700" s="116" t="s">
        <v>1838</v>
      </c>
      <c r="I700" s="116">
        <v>95308061</v>
      </c>
      <c r="J700" s="116" t="s">
        <v>66</v>
      </c>
      <c r="K700" s="68">
        <v>8</v>
      </c>
      <c r="L700" s="12">
        <v>4462</v>
      </c>
      <c r="M700" s="12">
        <v>0</v>
      </c>
      <c r="N700" s="17">
        <f t="shared" si="89"/>
        <v>4462</v>
      </c>
      <c r="O700" s="12">
        <v>4462</v>
      </c>
      <c r="P700" s="12">
        <v>0</v>
      </c>
      <c r="Q700" s="17">
        <f t="shared" si="90"/>
        <v>4462</v>
      </c>
      <c r="R700" s="68" t="s">
        <v>418</v>
      </c>
    </row>
    <row r="701" spans="1:18" s="120" customFormat="1" ht="12.75" customHeight="1">
      <c r="A701" s="68">
        <v>163</v>
      </c>
      <c r="B701" s="124" t="s">
        <v>214</v>
      </c>
      <c r="C701" s="116" t="s">
        <v>1185</v>
      </c>
      <c r="D701" s="192" t="s">
        <v>1726</v>
      </c>
      <c r="E701" s="116" t="s">
        <v>1839</v>
      </c>
      <c r="F701" s="116" t="s">
        <v>1725</v>
      </c>
      <c r="G701" s="116" t="s">
        <v>1726</v>
      </c>
      <c r="H701" s="116" t="s">
        <v>1840</v>
      </c>
      <c r="I701" s="116">
        <v>97724834</v>
      </c>
      <c r="J701" s="116" t="s">
        <v>66</v>
      </c>
      <c r="K701" s="68">
        <v>22</v>
      </c>
      <c r="L701" s="12">
        <v>25951</v>
      </c>
      <c r="M701" s="12">
        <v>0</v>
      </c>
      <c r="N701" s="17">
        <f t="shared" si="89"/>
        <v>25951</v>
      </c>
      <c r="O701" s="12">
        <v>25951</v>
      </c>
      <c r="P701" s="12">
        <v>0</v>
      </c>
      <c r="Q701" s="17">
        <f t="shared" si="90"/>
        <v>25951</v>
      </c>
      <c r="R701" s="68" t="s">
        <v>418</v>
      </c>
    </row>
    <row r="702" spans="1:18" s="120" customFormat="1" ht="12.75" customHeight="1">
      <c r="A702" s="68">
        <v>164</v>
      </c>
      <c r="B702" s="124" t="s">
        <v>214</v>
      </c>
      <c r="C702" s="116" t="s">
        <v>1168</v>
      </c>
      <c r="D702" s="191" t="s">
        <v>1841</v>
      </c>
      <c r="E702" s="116" t="s">
        <v>1842</v>
      </c>
      <c r="F702" s="116" t="s">
        <v>1843</v>
      </c>
      <c r="G702" s="116" t="s">
        <v>1844</v>
      </c>
      <c r="H702" s="116" t="s">
        <v>1845</v>
      </c>
      <c r="I702" s="116">
        <v>90602930</v>
      </c>
      <c r="J702" s="116" t="s">
        <v>49</v>
      </c>
      <c r="K702" s="68">
        <v>8</v>
      </c>
      <c r="L702" s="12">
        <v>488</v>
      </c>
      <c r="M702" s="12">
        <v>1241</v>
      </c>
      <c r="N702" s="17">
        <f t="shared" si="89"/>
        <v>1729</v>
      </c>
      <c r="O702" s="12">
        <v>488</v>
      </c>
      <c r="P702" s="12">
        <v>1241</v>
      </c>
      <c r="Q702" s="17">
        <f t="shared" si="90"/>
        <v>1729</v>
      </c>
      <c r="R702" s="68" t="s">
        <v>418</v>
      </c>
    </row>
    <row r="703" spans="1:18" s="120" customFormat="1" ht="12.75" customHeight="1">
      <c r="A703" s="68">
        <v>165</v>
      </c>
      <c r="B703" s="124" t="s">
        <v>214</v>
      </c>
      <c r="C703" s="116" t="s">
        <v>1168</v>
      </c>
      <c r="D703" s="191" t="s">
        <v>1846</v>
      </c>
      <c r="E703" s="116" t="s">
        <v>1847</v>
      </c>
      <c r="F703" s="116" t="s">
        <v>1848</v>
      </c>
      <c r="G703" s="116" t="s">
        <v>1846</v>
      </c>
      <c r="H703" s="116" t="s">
        <v>1849</v>
      </c>
      <c r="I703" s="116">
        <v>91055191</v>
      </c>
      <c r="J703" s="116" t="s">
        <v>66</v>
      </c>
      <c r="K703" s="68">
        <v>7</v>
      </c>
      <c r="L703" s="12">
        <v>4013</v>
      </c>
      <c r="M703" s="12">
        <v>0</v>
      </c>
      <c r="N703" s="17">
        <f t="shared" si="89"/>
        <v>4013</v>
      </c>
      <c r="O703" s="12">
        <v>4013</v>
      </c>
      <c r="P703" s="12">
        <v>0</v>
      </c>
      <c r="Q703" s="17">
        <f t="shared" si="90"/>
        <v>4013</v>
      </c>
      <c r="R703" s="68" t="s">
        <v>418</v>
      </c>
    </row>
    <row r="704" spans="1:18" s="120" customFormat="1" ht="12.75" customHeight="1">
      <c r="A704" s="68">
        <v>166</v>
      </c>
      <c r="B704" s="124" t="s">
        <v>214</v>
      </c>
      <c r="C704" s="116" t="s">
        <v>1168</v>
      </c>
      <c r="D704" s="191" t="s">
        <v>1850</v>
      </c>
      <c r="E704" s="116" t="s">
        <v>1851</v>
      </c>
      <c r="F704" s="116" t="s">
        <v>1852</v>
      </c>
      <c r="G704" s="116" t="s">
        <v>1850</v>
      </c>
      <c r="H704" s="116" t="s">
        <v>1853</v>
      </c>
      <c r="I704" s="116">
        <v>91055278</v>
      </c>
      <c r="J704" s="116" t="s">
        <v>66</v>
      </c>
      <c r="K704" s="68">
        <v>8</v>
      </c>
      <c r="L704" s="12">
        <v>6336</v>
      </c>
      <c r="M704" s="12">
        <v>0</v>
      </c>
      <c r="N704" s="17">
        <f t="shared" si="89"/>
        <v>6336</v>
      </c>
      <c r="O704" s="12">
        <v>6336</v>
      </c>
      <c r="P704" s="12">
        <v>0</v>
      </c>
      <c r="Q704" s="17">
        <f t="shared" si="90"/>
        <v>6336</v>
      </c>
      <c r="R704" s="68" t="s">
        <v>418</v>
      </c>
    </row>
    <row r="705" spans="1:20" s="120" customFormat="1" ht="12.75" customHeight="1">
      <c r="A705" s="68">
        <v>167</v>
      </c>
      <c r="B705" s="124" t="s">
        <v>214</v>
      </c>
      <c r="C705" s="116" t="s">
        <v>1185</v>
      </c>
      <c r="D705" s="192" t="s">
        <v>1854</v>
      </c>
      <c r="E705" s="116" t="s">
        <v>2610</v>
      </c>
      <c r="F705" s="116" t="s">
        <v>1855</v>
      </c>
      <c r="G705" s="116" t="s">
        <v>1856</v>
      </c>
      <c r="H705" s="116" t="s">
        <v>1857</v>
      </c>
      <c r="I705" s="116">
        <v>56333783</v>
      </c>
      <c r="J705" s="116" t="s">
        <v>49</v>
      </c>
      <c r="K705" s="68" t="s">
        <v>115</v>
      </c>
      <c r="L705" s="12">
        <v>14692</v>
      </c>
      <c r="M705" s="12">
        <v>36168</v>
      </c>
      <c r="N705" s="17">
        <f t="shared" si="89"/>
        <v>50860</v>
      </c>
      <c r="O705" s="12">
        <v>14692</v>
      </c>
      <c r="P705" s="12">
        <v>36168</v>
      </c>
      <c r="Q705" s="17">
        <f t="shared" si="90"/>
        <v>50860</v>
      </c>
      <c r="R705" s="68" t="s">
        <v>418</v>
      </c>
    </row>
    <row r="706" spans="1:20" s="120" customFormat="1" ht="12.75" customHeight="1">
      <c r="A706" s="68">
        <v>168</v>
      </c>
      <c r="B706" s="124" t="s">
        <v>214</v>
      </c>
      <c r="C706" s="116" t="s">
        <v>1168</v>
      </c>
      <c r="D706" s="192" t="s">
        <v>1858</v>
      </c>
      <c r="E706" s="116" t="s">
        <v>1859</v>
      </c>
      <c r="F706" s="116" t="s">
        <v>1811</v>
      </c>
      <c r="G706" s="116" t="s">
        <v>1809</v>
      </c>
      <c r="H706" s="116" t="s">
        <v>1860</v>
      </c>
      <c r="I706" s="116">
        <v>90557272</v>
      </c>
      <c r="J706" s="116" t="s">
        <v>66</v>
      </c>
      <c r="K706" s="68">
        <v>8</v>
      </c>
      <c r="L706" s="12">
        <v>3683</v>
      </c>
      <c r="M706" s="12">
        <v>0</v>
      </c>
      <c r="N706" s="17">
        <f t="shared" si="89"/>
        <v>3683</v>
      </c>
      <c r="O706" s="12">
        <v>3683</v>
      </c>
      <c r="P706" s="12">
        <v>0</v>
      </c>
      <c r="Q706" s="17">
        <f t="shared" si="90"/>
        <v>3683</v>
      </c>
      <c r="R706" s="68" t="s">
        <v>418</v>
      </c>
    </row>
    <row r="707" spans="1:20" s="120" customFormat="1" ht="12.75" customHeight="1">
      <c r="A707" s="260"/>
      <c r="B707" s="261"/>
      <c r="C707" s="261"/>
      <c r="D707" s="261"/>
      <c r="E707" s="261"/>
      <c r="F707" s="261"/>
      <c r="G707" s="261"/>
      <c r="H707" s="261"/>
      <c r="I707" s="261"/>
      <c r="J707" s="261"/>
      <c r="K707" s="262"/>
      <c r="L707" s="18">
        <f t="shared" ref="L707:Q707" si="91">SUM(L539:L706)</f>
        <v>2081361</v>
      </c>
      <c r="M707" s="18">
        <f t="shared" si="91"/>
        <v>155787</v>
      </c>
      <c r="N707" s="18">
        <f t="shared" si="91"/>
        <v>2237148</v>
      </c>
      <c r="O707" s="18">
        <f t="shared" si="91"/>
        <v>2081361</v>
      </c>
      <c r="P707" s="18">
        <f t="shared" si="91"/>
        <v>155787</v>
      </c>
      <c r="Q707" s="18">
        <f t="shared" si="91"/>
        <v>2237148</v>
      </c>
      <c r="R707" s="141"/>
    </row>
    <row r="708" spans="1:20" ht="36" customHeight="1">
      <c r="A708" s="278"/>
      <c r="B708" s="278"/>
      <c r="C708" s="278"/>
      <c r="D708" s="278"/>
      <c r="E708" s="278"/>
      <c r="F708" s="278"/>
      <c r="G708" s="278"/>
      <c r="H708" s="278"/>
      <c r="I708" s="278"/>
      <c r="J708" s="278"/>
      <c r="K708" s="278"/>
      <c r="L708" s="278"/>
      <c r="M708" s="278"/>
      <c r="N708" s="278"/>
      <c r="O708" s="278"/>
      <c r="P708" s="278"/>
      <c r="Q708" s="278"/>
      <c r="R708" s="278"/>
    </row>
    <row r="709" spans="1:20" ht="32.1" customHeight="1">
      <c r="A709" s="52" t="s">
        <v>2600</v>
      </c>
      <c r="B709" s="269" t="s">
        <v>2531</v>
      </c>
      <c r="C709" s="270"/>
      <c r="D709" s="270"/>
      <c r="E709" s="270"/>
      <c r="F709" s="270"/>
      <c r="G709" s="270"/>
      <c r="H709" s="270"/>
      <c r="I709" s="270"/>
      <c r="J709" s="270"/>
      <c r="K709" s="271"/>
      <c r="L709" s="272" t="s">
        <v>2554</v>
      </c>
      <c r="M709" s="272"/>
      <c r="N709" s="272"/>
      <c r="O709" s="272" t="s">
        <v>524</v>
      </c>
      <c r="P709" s="272"/>
      <c r="Q709" s="272"/>
      <c r="R709" s="273" t="s">
        <v>20</v>
      </c>
      <c r="S709" s="279" t="s">
        <v>1122</v>
      </c>
      <c r="T709" s="279"/>
    </row>
    <row r="710" spans="1:20" ht="42" customHeight="1">
      <c r="A710" s="53" t="s">
        <v>7</v>
      </c>
      <c r="B710" s="54" t="s">
        <v>27</v>
      </c>
      <c r="C710" s="54" t="s">
        <v>4</v>
      </c>
      <c r="D710" s="55" t="s">
        <v>5</v>
      </c>
      <c r="E710" s="55" t="s">
        <v>6</v>
      </c>
      <c r="F710" s="55" t="s">
        <v>8</v>
      </c>
      <c r="G710" s="55" t="s">
        <v>9</v>
      </c>
      <c r="H710" s="55" t="s">
        <v>22</v>
      </c>
      <c r="I710" s="55" t="s">
        <v>10</v>
      </c>
      <c r="J710" s="55" t="s">
        <v>11</v>
      </c>
      <c r="K710" s="53" t="s">
        <v>12</v>
      </c>
      <c r="L710" s="60" t="s">
        <v>13</v>
      </c>
      <c r="M710" s="53" t="s">
        <v>14</v>
      </c>
      <c r="N710" s="53" t="s">
        <v>3</v>
      </c>
      <c r="O710" s="60" t="s">
        <v>13</v>
      </c>
      <c r="P710" s="53" t="s">
        <v>14</v>
      </c>
      <c r="Q710" s="53" t="s">
        <v>3</v>
      </c>
      <c r="R710" s="274"/>
      <c r="S710" s="190" t="s">
        <v>1123</v>
      </c>
      <c r="T710" s="53" t="s">
        <v>2509</v>
      </c>
    </row>
    <row r="711" spans="1:20">
      <c r="A711" s="57">
        <v>1</v>
      </c>
      <c r="B711" s="21" t="s">
        <v>2532</v>
      </c>
      <c r="C711" s="22" t="s">
        <v>2555</v>
      </c>
      <c r="D711" s="22" t="s">
        <v>2556</v>
      </c>
      <c r="E711" s="22" t="s">
        <v>2557</v>
      </c>
      <c r="F711" s="22" t="s">
        <v>2558</v>
      </c>
      <c r="G711" s="22" t="s">
        <v>2611</v>
      </c>
      <c r="H711" s="22" t="s">
        <v>2559</v>
      </c>
      <c r="I711" s="22" t="s">
        <v>2560</v>
      </c>
      <c r="J711" s="22" t="s">
        <v>66</v>
      </c>
      <c r="K711" s="252">
        <v>16</v>
      </c>
      <c r="L711" s="94">
        <v>3969</v>
      </c>
      <c r="M711" s="94">
        <v>0</v>
      </c>
      <c r="N711" s="17">
        <f t="shared" ref="N711:N715" si="92">L711+M711</f>
        <v>3969</v>
      </c>
      <c r="O711" s="94">
        <v>3969</v>
      </c>
      <c r="P711" s="94">
        <v>0</v>
      </c>
      <c r="Q711" s="17">
        <f t="shared" ref="Q711:Q715" si="93">O711+P711</f>
        <v>3969</v>
      </c>
      <c r="R711" s="57" t="s">
        <v>2561</v>
      </c>
      <c r="S711" s="120"/>
      <c r="T711" s="120"/>
    </row>
    <row r="712" spans="1:20">
      <c r="A712" s="57">
        <v>2</v>
      </c>
      <c r="B712" s="21" t="s">
        <v>2532</v>
      </c>
      <c r="C712" s="22" t="s">
        <v>2562</v>
      </c>
      <c r="D712" s="22" t="s">
        <v>2563</v>
      </c>
      <c r="E712" s="22" t="s">
        <v>2564</v>
      </c>
      <c r="F712" s="22" t="s">
        <v>2565</v>
      </c>
      <c r="G712" s="22" t="s">
        <v>2541</v>
      </c>
      <c r="H712" s="22" t="s">
        <v>2566</v>
      </c>
      <c r="I712" s="22" t="s">
        <v>2567</v>
      </c>
      <c r="J712" s="22" t="s">
        <v>66</v>
      </c>
      <c r="K712" s="32" t="s">
        <v>75</v>
      </c>
      <c r="L712" s="94">
        <v>4171</v>
      </c>
      <c r="M712" s="94">
        <v>0</v>
      </c>
      <c r="N712" s="17">
        <f t="shared" si="92"/>
        <v>4171</v>
      </c>
      <c r="O712" s="94">
        <v>4171</v>
      </c>
      <c r="P712" s="94">
        <v>0</v>
      </c>
      <c r="Q712" s="17">
        <f t="shared" si="93"/>
        <v>4171</v>
      </c>
      <c r="R712" s="57" t="s">
        <v>2568</v>
      </c>
      <c r="S712" s="120"/>
      <c r="T712" s="120"/>
    </row>
    <row r="713" spans="1:20">
      <c r="A713" s="57">
        <v>3</v>
      </c>
      <c r="B713" s="21" t="s">
        <v>2532</v>
      </c>
      <c r="C713" s="22" t="s">
        <v>2562</v>
      </c>
      <c r="D713" s="22" t="s">
        <v>2563</v>
      </c>
      <c r="E713" s="22" t="s">
        <v>2564</v>
      </c>
      <c r="F713" s="22" t="s">
        <v>2565</v>
      </c>
      <c r="G713" s="22" t="s">
        <v>2541</v>
      </c>
      <c r="H713" s="22" t="s">
        <v>2569</v>
      </c>
      <c r="I713" s="22" t="s">
        <v>2570</v>
      </c>
      <c r="J713" s="22" t="s">
        <v>66</v>
      </c>
      <c r="K713" s="32" t="s">
        <v>75</v>
      </c>
      <c r="L713" s="94">
        <v>154</v>
      </c>
      <c r="M713" s="94">
        <v>0</v>
      </c>
      <c r="N713" s="17">
        <f t="shared" si="92"/>
        <v>154</v>
      </c>
      <c r="O713" s="94">
        <v>154</v>
      </c>
      <c r="P713" s="94">
        <v>0</v>
      </c>
      <c r="Q713" s="17">
        <f t="shared" si="93"/>
        <v>154</v>
      </c>
      <c r="R713" s="57" t="s">
        <v>2568</v>
      </c>
      <c r="S713" s="120"/>
      <c r="T713" s="120"/>
    </row>
    <row r="714" spans="1:20" s="199" customFormat="1">
      <c r="A714" s="57">
        <v>4</v>
      </c>
      <c r="B714" s="21" t="s">
        <v>2532</v>
      </c>
      <c r="C714" s="22" t="s">
        <v>2571</v>
      </c>
      <c r="D714" s="22" t="s">
        <v>2572</v>
      </c>
      <c r="E714" s="22" t="s">
        <v>93</v>
      </c>
      <c r="F714" s="22" t="s">
        <v>2573</v>
      </c>
      <c r="G714" s="22" t="s">
        <v>2574</v>
      </c>
      <c r="H714" s="22" t="s">
        <v>2575</v>
      </c>
      <c r="I714" s="22" t="s">
        <v>2576</v>
      </c>
      <c r="J714" s="22" t="s">
        <v>66</v>
      </c>
      <c r="K714" s="32" t="s">
        <v>83</v>
      </c>
      <c r="L714" s="94">
        <v>5913</v>
      </c>
      <c r="M714" s="94">
        <v>0</v>
      </c>
      <c r="N714" s="17">
        <f t="shared" si="92"/>
        <v>5913</v>
      </c>
      <c r="O714" s="94">
        <v>5913</v>
      </c>
      <c r="P714" s="94">
        <v>0</v>
      </c>
      <c r="Q714" s="17">
        <f t="shared" si="93"/>
        <v>5913</v>
      </c>
      <c r="R714" s="57" t="s">
        <v>2577</v>
      </c>
      <c r="S714" s="227" t="s">
        <v>2616</v>
      </c>
      <c r="T714" s="57" t="s">
        <v>498</v>
      </c>
    </row>
    <row r="715" spans="1:20">
      <c r="A715" s="57">
        <v>5</v>
      </c>
      <c r="B715" s="21" t="s">
        <v>2532</v>
      </c>
      <c r="C715" s="22" t="s">
        <v>2578</v>
      </c>
      <c r="D715" s="22" t="s">
        <v>2579</v>
      </c>
      <c r="E715" s="22" t="s">
        <v>53</v>
      </c>
      <c r="F715" s="22" t="s">
        <v>2580</v>
      </c>
      <c r="G715" s="22" t="s">
        <v>62</v>
      </c>
      <c r="H715" s="22" t="s">
        <v>2581</v>
      </c>
      <c r="I715" s="22" t="s">
        <v>2582</v>
      </c>
      <c r="J715" s="22" t="s">
        <v>58</v>
      </c>
      <c r="K715" s="253">
        <v>55</v>
      </c>
      <c r="L715" s="94">
        <v>90236</v>
      </c>
      <c r="M715" s="94">
        <v>0</v>
      </c>
      <c r="N715" s="17">
        <f t="shared" si="92"/>
        <v>90236</v>
      </c>
      <c r="O715" s="94">
        <v>90236</v>
      </c>
      <c r="P715" s="94">
        <v>0</v>
      </c>
      <c r="Q715" s="17">
        <f t="shared" si="93"/>
        <v>90236</v>
      </c>
      <c r="R715" s="57" t="s">
        <v>63</v>
      </c>
      <c r="S715" s="227" t="s">
        <v>2617</v>
      </c>
      <c r="T715" s="57" t="s">
        <v>498</v>
      </c>
    </row>
    <row r="716" spans="1:20">
      <c r="A716" s="276"/>
      <c r="B716" s="276"/>
      <c r="C716" s="276"/>
      <c r="D716" s="276"/>
      <c r="E716" s="276"/>
      <c r="F716" s="276"/>
      <c r="G716" s="276"/>
      <c r="H716" s="276"/>
      <c r="I716" s="276"/>
      <c r="J716" s="276"/>
      <c r="K716" s="276"/>
      <c r="L716" s="254">
        <f t="shared" ref="L716:M716" si="94">SUM(L711:L715)</f>
        <v>104443</v>
      </c>
      <c r="M716" s="254">
        <f t="shared" si="94"/>
        <v>0</v>
      </c>
      <c r="N716" s="18">
        <f t="shared" ref="N716:Q716" si="95">SUM(N711:N715)</f>
        <v>104443</v>
      </c>
      <c r="O716" s="18">
        <f t="shared" si="95"/>
        <v>104443</v>
      </c>
      <c r="P716" s="18">
        <f t="shared" si="95"/>
        <v>0</v>
      </c>
      <c r="Q716" s="18">
        <f t="shared" si="95"/>
        <v>104443</v>
      </c>
      <c r="R716" s="64"/>
    </row>
    <row r="717" spans="1:20" ht="36" customHeight="1">
      <c r="A717" s="278"/>
      <c r="B717" s="278"/>
      <c r="C717" s="278"/>
      <c r="D717" s="278"/>
      <c r="E717" s="278"/>
      <c r="F717" s="278"/>
      <c r="G717" s="278"/>
      <c r="H717" s="278"/>
      <c r="I717" s="278"/>
      <c r="J717" s="278"/>
      <c r="K717" s="278"/>
      <c r="L717" s="278"/>
      <c r="M717" s="278"/>
      <c r="N717" s="278"/>
      <c r="O717" s="278"/>
      <c r="P717" s="278"/>
      <c r="Q717" s="278"/>
      <c r="R717" s="278"/>
    </row>
    <row r="718" spans="1:20" ht="31.5" customHeight="1">
      <c r="A718" s="52" t="s">
        <v>119</v>
      </c>
      <c r="B718" s="269" t="s">
        <v>2584</v>
      </c>
      <c r="C718" s="270"/>
      <c r="D718" s="270"/>
      <c r="E718" s="270"/>
      <c r="F718" s="270"/>
      <c r="G718" s="270"/>
      <c r="H718" s="270"/>
      <c r="I718" s="270"/>
      <c r="J718" s="270"/>
      <c r="K718" s="271"/>
      <c r="L718" s="272" t="s">
        <v>35</v>
      </c>
      <c r="M718" s="272"/>
      <c r="N718" s="272"/>
      <c r="O718" s="272" t="s">
        <v>259</v>
      </c>
      <c r="P718" s="272"/>
      <c r="Q718" s="272"/>
      <c r="R718" s="273" t="s">
        <v>20</v>
      </c>
    </row>
    <row r="719" spans="1:20" ht="42" customHeight="1">
      <c r="A719" s="53" t="s">
        <v>7</v>
      </c>
      <c r="B719" s="54" t="s">
        <v>27</v>
      </c>
      <c r="C719" s="54" t="s">
        <v>4</v>
      </c>
      <c r="D719" s="55" t="s">
        <v>5</v>
      </c>
      <c r="E719" s="55" t="s">
        <v>6</v>
      </c>
      <c r="F719" s="55" t="s">
        <v>8</v>
      </c>
      <c r="G719" s="55" t="s">
        <v>9</v>
      </c>
      <c r="H719" s="55" t="s">
        <v>22</v>
      </c>
      <c r="I719" s="55" t="s">
        <v>10</v>
      </c>
      <c r="J719" s="55" t="s">
        <v>11</v>
      </c>
      <c r="K719" s="53" t="s">
        <v>12</v>
      </c>
      <c r="L719" s="60" t="s">
        <v>13</v>
      </c>
      <c r="M719" s="53" t="s">
        <v>14</v>
      </c>
      <c r="N719" s="53" t="s">
        <v>3</v>
      </c>
      <c r="O719" s="60" t="s">
        <v>13</v>
      </c>
      <c r="P719" s="53" t="s">
        <v>14</v>
      </c>
      <c r="Q719" s="53" t="s">
        <v>3</v>
      </c>
      <c r="R719" s="274"/>
    </row>
    <row r="720" spans="1:20" ht="12.75" customHeight="1">
      <c r="A720" s="57">
        <v>1</v>
      </c>
      <c r="B720" s="21" t="s">
        <v>2588</v>
      </c>
      <c r="C720" s="22" t="s">
        <v>2589</v>
      </c>
      <c r="D720" s="22" t="s">
        <v>2590</v>
      </c>
      <c r="E720" s="22" t="s">
        <v>19</v>
      </c>
      <c r="F720" s="22" t="s">
        <v>2587</v>
      </c>
      <c r="G720" s="22" t="s">
        <v>62</v>
      </c>
      <c r="H720" s="22" t="s">
        <v>2591</v>
      </c>
      <c r="I720" s="22">
        <v>4163317</v>
      </c>
      <c r="J720" s="22" t="s">
        <v>58</v>
      </c>
      <c r="K720" s="94">
        <v>179</v>
      </c>
      <c r="L720" s="94">
        <v>315380</v>
      </c>
      <c r="M720" s="94">
        <v>0</v>
      </c>
      <c r="N720" s="17">
        <f>L720+M720</f>
        <v>315380</v>
      </c>
      <c r="O720" s="94">
        <v>473070</v>
      </c>
      <c r="P720" s="94">
        <v>0</v>
      </c>
      <c r="Q720" s="17">
        <f>O720+P720</f>
        <v>473070</v>
      </c>
      <c r="R720" s="57" t="s">
        <v>63</v>
      </c>
    </row>
    <row r="721" spans="1:20" ht="12.75" customHeight="1">
      <c r="A721" s="57">
        <v>2</v>
      </c>
      <c r="B721" s="21" t="s">
        <v>2588</v>
      </c>
      <c r="C721" s="22" t="s">
        <v>2589</v>
      </c>
      <c r="D721" s="22" t="s">
        <v>2592</v>
      </c>
      <c r="E721" s="22" t="s">
        <v>77</v>
      </c>
      <c r="F721" s="22" t="s">
        <v>2593</v>
      </c>
      <c r="G721" s="22" t="s">
        <v>62</v>
      </c>
      <c r="H721" s="22" t="s">
        <v>2594</v>
      </c>
      <c r="I721" s="22" t="s">
        <v>2595</v>
      </c>
      <c r="J721" s="22" t="s">
        <v>66</v>
      </c>
      <c r="K721" s="94">
        <v>20</v>
      </c>
      <c r="L721" s="94">
        <v>49252</v>
      </c>
      <c r="M721" s="94">
        <v>0</v>
      </c>
      <c r="N721" s="17">
        <f t="shared" ref="N721:N723" si="96">L721+M721</f>
        <v>49252</v>
      </c>
      <c r="O721" s="94">
        <v>49252</v>
      </c>
      <c r="P721" s="94">
        <v>0</v>
      </c>
      <c r="Q721" s="17">
        <f t="shared" ref="Q721:Q723" si="97">O721+P721</f>
        <v>49252</v>
      </c>
      <c r="R721" s="57" t="s">
        <v>63</v>
      </c>
    </row>
    <row r="722" spans="1:20" ht="12.75" customHeight="1">
      <c r="A722" s="57">
        <v>3</v>
      </c>
      <c r="B722" s="21" t="s">
        <v>2588</v>
      </c>
      <c r="C722" s="22" t="s">
        <v>2589</v>
      </c>
      <c r="D722" s="22" t="s">
        <v>2590</v>
      </c>
      <c r="E722" s="22" t="s">
        <v>19</v>
      </c>
      <c r="F722" s="22" t="s">
        <v>2587</v>
      </c>
      <c r="G722" s="22" t="s">
        <v>62</v>
      </c>
      <c r="H722" s="22" t="s">
        <v>2596</v>
      </c>
      <c r="I722" s="22" t="s">
        <v>2597</v>
      </c>
      <c r="J722" s="22" t="s">
        <v>58</v>
      </c>
      <c r="K722" s="94">
        <v>180</v>
      </c>
      <c r="L722" s="94">
        <v>183385</v>
      </c>
      <c r="M722" s="94">
        <v>0</v>
      </c>
      <c r="N722" s="17">
        <f t="shared" si="96"/>
        <v>183385</v>
      </c>
      <c r="O722" s="94">
        <v>275077</v>
      </c>
      <c r="P722" s="94">
        <v>0</v>
      </c>
      <c r="Q722" s="17">
        <f t="shared" si="97"/>
        <v>275077</v>
      </c>
      <c r="R722" s="57" t="s">
        <v>63</v>
      </c>
    </row>
    <row r="723" spans="1:20" ht="12.75" customHeight="1">
      <c r="A723" s="57">
        <v>4</v>
      </c>
      <c r="B723" s="21" t="s">
        <v>2588</v>
      </c>
      <c r="C723" s="22" t="s">
        <v>2589</v>
      </c>
      <c r="D723" s="22" t="s">
        <v>2590</v>
      </c>
      <c r="E723" s="22" t="s">
        <v>19</v>
      </c>
      <c r="F723" s="22" t="s">
        <v>2587</v>
      </c>
      <c r="G723" s="22" t="s">
        <v>62</v>
      </c>
      <c r="H723" s="22" t="s">
        <v>2598</v>
      </c>
      <c r="I723" s="22" t="s">
        <v>2599</v>
      </c>
      <c r="J723" s="22" t="s">
        <v>58</v>
      </c>
      <c r="K723" s="94">
        <v>180</v>
      </c>
      <c r="L723" s="94">
        <v>1000</v>
      </c>
      <c r="M723" s="94">
        <v>0</v>
      </c>
      <c r="N723" s="17">
        <f t="shared" si="96"/>
        <v>1000</v>
      </c>
      <c r="O723" s="94">
        <v>1500</v>
      </c>
      <c r="P723" s="94">
        <v>0</v>
      </c>
      <c r="Q723" s="17">
        <f t="shared" si="97"/>
        <v>1500</v>
      </c>
      <c r="R723" s="57" t="s">
        <v>63</v>
      </c>
    </row>
    <row r="724" spans="1:20" ht="12.75" customHeight="1">
      <c r="A724" s="275"/>
      <c r="B724" s="276"/>
      <c r="C724" s="276"/>
      <c r="D724" s="276"/>
      <c r="E724" s="276"/>
      <c r="F724" s="276"/>
      <c r="G724" s="276"/>
      <c r="H724" s="276"/>
      <c r="I724" s="276"/>
      <c r="J724" s="276"/>
      <c r="K724" s="277"/>
      <c r="L724" s="18">
        <f t="shared" ref="L724:Q724" si="98">SUM(L720:L723)</f>
        <v>549017</v>
      </c>
      <c r="M724" s="18">
        <f t="shared" si="98"/>
        <v>0</v>
      </c>
      <c r="N724" s="18">
        <f t="shared" si="98"/>
        <v>549017</v>
      </c>
      <c r="O724" s="18">
        <f t="shared" si="98"/>
        <v>798899</v>
      </c>
      <c r="P724" s="18">
        <f t="shared" si="98"/>
        <v>0</v>
      </c>
      <c r="Q724" s="18">
        <f t="shared" si="98"/>
        <v>798899</v>
      </c>
      <c r="R724" s="64"/>
    </row>
    <row r="725" spans="1:20" ht="36" customHeight="1">
      <c r="A725" s="278"/>
      <c r="B725" s="278"/>
      <c r="C725" s="278"/>
      <c r="D725" s="278"/>
      <c r="E725" s="278"/>
      <c r="F725" s="278"/>
      <c r="G725" s="278"/>
      <c r="H725" s="278"/>
      <c r="I725" s="278"/>
      <c r="J725" s="278"/>
      <c r="K725" s="278"/>
      <c r="L725" s="20"/>
      <c r="M725" s="19"/>
      <c r="N725" s="19"/>
      <c r="O725" s="19"/>
      <c r="P725" s="19"/>
      <c r="Q725" s="19"/>
      <c r="S725" s="36"/>
      <c r="T725" s="36"/>
    </row>
    <row r="726" spans="1:20" ht="12.75" customHeight="1">
      <c r="A726" s="14"/>
    </row>
    <row r="727" spans="1:20" s="47" customFormat="1" ht="12.75" customHeight="1">
      <c r="B727" s="41" t="s">
        <v>31</v>
      </c>
      <c r="C727" s="48"/>
      <c r="D727" s="48"/>
      <c r="E727" s="48"/>
      <c r="F727" s="48"/>
      <c r="G727" s="107"/>
      <c r="H727" s="108">
        <f>N1</f>
        <v>14912765</v>
      </c>
      <c r="I727" s="108" t="s">
        <v>21</v>
      </c>
      <c r="K727" s="48"/>
      <c r="L727" s="109"/>
      <c r="M727" s="109"/>
      <c r="N727" s="109"/>
      <c r="O727" s="109"/>
      <c r="P727" s="109"/>
      <c r="Q727" s="109"/>
      <c r="R727" s="50"/>
      <c r="S727" s="14"/>
      <c r="T727" s="14"/>
    </row>
    <row r="728" spans="1:20" s="47" customFormat="1" ht="12.75" customHeight="1">
      <c r="B728" s="43"/>
      <c r="C728" s="48"/>
      <c r="D728" s="48"/>
      <c r="E728" s="48"/>
      <c r="F728" s="48"/>
      <c r="G728" s="62"/>
      <c r="H728" s="49"/>
      <c r="I728" s="49"/>
      <c r="K728" s="48"/>
      <c r="M728" s="50"/>
      <c r="N728" s="50"/>
      <c r="O728" s="50"/>
      <c r="P728" s="50"/>
      <c r="Q728" s="50"/>
      <c r="R728" s="50"/>
      <c r="S728" s="14"/>
      <c r="T728" s="14"/>
    </row>
    <row r="729" spans="1:20" s="47" customFormat="1" ht="12.75" customHeight="1">
      <c r="B729" s="41" t="s">
        <v>33</v>
      </c>
      <c r="C729" s="48"/>
      <c r="D729" s="48"/>
      <c r="E729" s="48"/>
      <c r="F729" s="48"/>
      <c r="G729" s="62"/>
      <c r="H729" s="49">
        <f>Q1</f>
        <v>15162647</v>
      </c>
      <c r="I729" s="49" t="s">
        <v>21</v>
      </c>
      <c r="K729" s="48"/>
      <c r="M729" s="50"/>
      <c r="N729" s="67"/>
      <c r="O729" s="50"/>
      <c r="P729" s="50"/>
      <c r="Q729" s="67"/>
      <c r="R729" s="50"/>
      <c r="S729" s="14"/>
      <c r="T729" s="14"/>
    </row>
    <row r="730" spans="1:20" s="47" customFormat="1" ht="12.75" customHeight="1">
      <c r="B730" s="48"/>
      <c r="C730" s="48"/>
      <c r="D730" s="48"/>
      <c r="E730" s="48"/>
      <c r="F730" s="48"/>
      <c r="G730" s="62"/>
      <c r="H730" s="48"/>
      <c r="I730" s="48"/>
      <c r="K730" s="48"/>
      <c r="M730" s="50"/>
      <c r="N730" s="50"/>
      <c r="O730" s="50"/>
      <c r="P730" s="50"/>
      <c r="Q730" s="50"/>
      <c r="R730" s="50"/>
      <c r="S730" s="14"/>
      <c r="T730" s="14"/>
    </row>
    <row r="731" spans="1:20" s="47" customFormat="1" ht="12.75" customHeight="1">
      <c r="B731" s="41" t="s">
        <v>28</v>
      </c>
      <c r="C731" s="41"/>
      <c r="D731" s="48"/>
      <c r="E731" s="51"/>
      <c r="F731" s="48"/>
      <c r="G731" s="62"/>
      <c r="H731" s="49">
        <f>N1+Q1</f>
        <v>30075412</v>
      </c>
      <c r="I731" s="49" t="s">
        <v>21</v>
      </c>
      <c r="K731" s="48"/>
      <c r="M731" s="50"/>
      <c r="O731" s="50"/>
      <c r="P731" s="50"/>
      <c r="Q731" s="50"/>
      <c r="R731" s="50"/>
      <c r="S731" s="14"/>
      <c r="T731" s="14"/>
    </row>
    <row r="732" spans="1:20" ht="12.75" customHeight="1">
      <c r="A732" s="14"/>
      <c r="K732" s="15"/>
      <c r="L732" s="24"/>
      <c r="M732" s="24"/>
      <c r="N732" s="24"/>
      <c r="O732" s="24"/>
      <c r="P732" s="24"/>
      <c r="Q732" s="24"/>
    </row>
    <row r="733" spans="1:20" ht="12.75" customHeight="1">
      <c r="A733" s="14"/>
    </row>
    <row r="734" spans="1:20" ht="12.75" customHeight="1">
      <c r="A734" s="14"/>
      <c r="H734" s="63"/>
    </row>
    <row r="735" spans="1:20" ht="12.75" customHeight="1">
      <c r="A735" s="14"/>
      <c r="H735" s="63"/>
    </row>
    <row r="736" spans="1:20" ht="12.75" customHeight="1">
      <c r="A736" s="14"/>
      <c r="H736" s="63"/>
    </row>
    <row r="737" spans="1:8" ht="12.75" customHeight="1">
      <c r="A737" s="14"/>
      <c r="H737" s="63"/>
    </row>
    <row r="738" spans="1:8" ht="12.75" customHeight="1">
      <c r="A738" s="14"/>
      <c r="H738" s="63"/>
    </row>
  </sheetData>
  <mergeCells count="299">
    <mergeCell ref="B718:K718"/>
    <mergeCell ref="L718:N718"/>
    <mergeCell ref="O718:Q718"/>
    <mergeCell ref="R718:R719"/>
    <mergeCell ref="A724:K724"/>
    <mergeCell ref="A717:R717"/>
    <mergeCell ref="A708:R708"/>
    <mergeCell ref="A716:K716"/>
    <mergeCell ref="S709:T709"/>
    <mergeCell ref="B709:K709"/>
    <mergeCell ref="L709:N709"/>
    <mergeCell ref="O709:Q709"/>
    <mergeCell ref="R709:R710"/>
    <mergeCell ref="S453:T453"/>
    <mergeCell ref="S511:T511"/>
    <mergeCell ref="R453:R454"/>
    <mergeCell ref="A515:K515"/>
    <mergeCell ref="B522:K522"/>
    <mergeCell ref="L522:N522"/>
    <mergeCell ref="O522:Q522"/>
    <mergeCell ref="R522:R523"/>
    <mergeCell ref="A525:K525"/>
    <mergeCell ref="B517:K517"/>
    <mergeCell ref="L517:N517"/>
    <mergeCell ref="O517:Q517"/>
    <mergeCell ref="R517:R518"/>
    <mergeCell ref="A520:K520"/>
    <mergeCell ref="B453:K453"/>
    <mergeCell ref="L453:N453"/>
    <mergeCell ref="O453:Q453"/>
    <mergeCell ref="S502:T502"/>
    <mergeCell ref="S503:T503"/>
    <mergeCell ref="S504:T504"/>
    <mergeCell ref="S505:T505"/>
    <mergeCell ref="S506:T506"/>
    <mergeCell ref="A299:K299"/>
    <mergeCell ref="L299:N299"/>
    <mergeCell ref="O299:Q299"/>
    <mergeCell ref="B283:K283"/>
    <mergeCell ref="L283:N283"/>
    <mergeCell ref="O283:Q283"/>
    <mergeCell ref="R283:R284"/>
    <mergeCell ref="A286:K286"/>
    <mergeCell ref="A292:K292"/>
    <mergeCell ref="A293:K293"/>
    <mergeCell ref="L293:N293"/>
    <mergeCell ref="O293:Q293"/>
    <mergeCell ref="B294:K294"/>
    <mergeCell ref="L294:N294"/>
    <mergeCell ref="O294:Q294"/>
    <mergeCell ref="R294:R295"/>
    <mergeCell ref="A234:K234"/>
    <mergeCell ref="L234:N234"/>
    <mergeCell ref="O234:Q234"/>
    <mergeCell ref="R223:R224"/>
    <mergeCell ref="A228:K228"/>
    <mergeCell ref="A229:K229"/>
    <mergeCell ref="L229:N229"/>
    <mergeCell ref="O229:Q229"/>
    <mergeCell ref="B230:K230"/>
    <mergeCell ref="L230:N230"/>
    <mergeCell ref="O230:Q230"/>
    <mergeCell ref="R230:R231"/>
    <mergeCell ref="B61:K61"/>
    <mergeCell ref="L61:N61"/>
    <mergeCell ref="O61:Q61"/>
    <mergeCell ref="R61:R62"/>
    <mergeCell ref="O35:Q35"/>
    <mergeCell ref="R35:R36"/>
    <mergeCell ref="A59:K59"/>
    <mergeCell ref="A60:R60"/>
    <mergeCell ref="A233:K233"/>
    <mergeCell ref="A65:R65"/>
    <mergeCell ref="A210:K210"/>
    <mergeCell ref="A64:K64"/>
    <mergeCell ref="A42:R42"/>
    <mergeCell ref="B48:K48"/>
    <mergeCell ref="L48:N48"/>
    <mergeCell ref="O48:Q48"/>
    <mergeCell ref="R48:R49"/>
    <mergeCell ref="A52:K52"/>
    <mergeCell ref="A53:R53"/>
    <mergeCell ref="A145:K145"/>
    <mergeCell ref="A139:R139"/>
    <mergeCell ref="B140:K140"/>
    <mergeCell ref="L217:N217"/>
    <mergeCell ref="O217:Q217"/>
    <mergeCell ref="S426:T426"/>
    <mergeCell ref="S217:T217"/>
    <mergeCell ref="S203:T203"/>
    <mergeCell ref="S61:T61"/>
    <mergeCell ref="S71:T71"/>
    <mergeCell ref="S48:T48"/>
    <mergeCell ref="S35:T35"/>
    <mergeCell ref="S212:T212"/>
    <mergeCell ref="S291:T291"/>
    <mergeCell ref="S241:T241"/>
    <mergeCell ref="R18:R19"/>
    <mergeCell ref="A33:K33"/>
    <mergeCell ref="A34:R34"/>
    <mergeCell ref="A46:K46"/>
    <mergeCell ref="A47:R47"/>
    <mergeCell ref="B54:K54"/>
    <mergeCell ref="L54:N54"/>
    <mergeCell ref="O54:Q54"/>
    <mergeCell ref="R54:R55"/>
    <mergeCell ref="B43:K43"/>
    <mergeCell ref="L43:N43"/>
    <mergeCell ref="O43:Q43"/>
    <mergeCell ref="R43:R44"/>
    <mergeCell ref="A41:K41"/>
    <mergeCell ref="B35:K35"/>
    <mergeCell ref="L35:N35"/>
    <mergeCell ref="A298:K298"/>
    <mergeCell ref="A281:K281"/>
    <mergeCell ref="A287:K287"/>
    <mergeCell ref="L287:N287"/>
    <mergeCell ref="O287:Q287"/>
    <mergeCell ref="A282:R282"/>
    <mergeCell ref="B288:K288"/>
    <mergeCell ref="L288:N288"/>
    <mergeCell ref="O288:Q288"/>
    <mergeCell ref="R288:R289"/>
    <mergeCell ref="B270:K270"/>
    <mergeCell ref="L270:N270"/>
    <mergeCell ref="O270:Q270"/>
    <mergeCell ref="R270:R271"/>
    <mergeCell ref="A274:K274"/>
    <mergeCell ref="A275:K275"/>
    <mergeCell ref="L275:N275"/>
    <mergeCell ref="O275:Q275"/>
    <mergeCell ref="B276:K276"/>
    <mergeCell ref="L276:N276"/>
    <mergeCell ref="O276:Q276"/>
    <mergeCell ref="R276:R277"/>
    <mergeCell ref="A262:K262"/>
    <mergeCell ref="L262:N262"/>
    <mergeCell ref="O262:Q262"/>
    <mergeCell ref="B263:K263"/>
    <mergeCell ref="L263:N263"/>
    <mergeCell ref="O263:Q263"/>
    <mergeCell ref="R263:R264"/>
    <mergeCell ref="A268:K268"/>
    <mergeCell ref="A269:K269"/>
    <mergeCell ref="L269:N269"/>
    <mergeCell ref="O269:Q269"/>
    <mergeCell ref="A254:K254"/>
    <mergeCell ref="A255:K255"/>
    <mergeCell ref="L255:N255"/>
    <mergeCell ref="O255:Q255"/>
    <mergeCell ref="B256:K256"/>
    <mergeCell ref="L256:N256"/>
    <mergeCell ref="O256:Q256"/>
    <mergeCell ref="R256:R257"/>
    <mergeCell ref="A261:K261"/>
    <mergeCell ref="R246:R247"/>
    <mergeCell ref="A249:K249"/>
    <mergeCell ref="A250:K250"/>
    <mergeCell ref="L250:N250"/>
    <mergeCell ref="O250:Q250"/>
    <mergeCell ref="B251:K251"/>
    <mergeCell ref="L251:N251"/>
    <mergeCell ref="O251:Q251"/>
    <mergeCell ref="R251:R252"/>
    <mergeCell ref="R445:R446"/>
    <mergeCell ref="A222:K222"/>
    <mergeCell ref="R311:R312"/>
    <mergeCell ref="B235:K235"/>
    <mergeCell ref="L235:N235"/>
    <mergeCell ref="O235:Q235"/>
    <mergeCell ref="R235:R236"/>
    <mergeCell ref="A239:K239"/>
    <mergeCell ref="A240:K240"/>
    <mergeCell ref="L240:N240"/>
    <mergeCell ref="O240:Q240"/>
    <mergeCell ref="B241:K241"/>
    <mergeCell ref="L241:N241"/>
    <mergeCell ref="O241:Q241"/>
    <mergeCell ref="R241:R242"/>
    <mergeCell ref="A244:K244"/>
    <mergeCell ref="A245:K245"/>
    <mergeCell ref="L245:N245"/>
    <mergeCell ref="O245:Q245"/>
    <mergeCell ref="B246:K246"/>
    <mergeCell ref="L246:N246"/>
    <mergeCell ref="O246:Q246"/>
    <mergeCell ref="L306:N306"/>
    <mergeCell ref="A304:K304"/>
    <mergeCell ref="O300:Q300"/>
    <mergeCell ref="R300:R301"/>
    <mergeCell ref="A725:K725"/>
    <mergeCell ref="B3:K3"/>
    <mergeCell ref="L3:N3"/>
    <mergeCell ref="O3:Q3"/>
    <mergeCell ref="R3:R4"/>
    <mergeCell ref="A11:K11"/>
    <mergeCell ref="B13:K13"/>
    <mergeCell ref="L13:N13"/>
    <mergeCell ref="O13:Q13"/>
    <mergeCell ref="R13:R14"/>
    <mergeCell ref="A16:K16"/>
    <mergeCell ref="B66:K66"/>
    <mergeCell ref="L66:N66"/>
    <mergeCell ref="R158:R159"/>
    <mergeCell ref="B203:K203"/>
    <mergeCell ref="L203:N203"/>
    <mergeCell ref="O203:Q203"/>
    <mergeCell ref="R203:R204"/>
    <mergeCell ref="A707:K707"/>
    <mergeCell ref="B445:K445"/>
    <mergeCell ref="L445:N445"/>
    <mergeCell ref="O445:Q445"/>
    <mergeCell ref="B527:K527"/>
    <mergeCell ref="L527:N527"/>
    <mergeCell ref="O527:Q527"/>
    <mergeCell ref="A521:R521"/>
    <mergeCell ref="A516:R516"/>
    <mergeCell ref="A526:R526"/>
    <mergeCell ref="A146:R146"/>
    <mergeCell ref="A157:R157"/>
    <mergeCell ref="A202:R202"/>
    <mergeCell ref="A305:R305"/>
    <mergeCell ref="A392:R392"/>
    <mergeCell ref="A452:R452"/>
    <mergeCell ref="A391:K391"/>
    <mergeCell ref="B393:K393"/>
    <mergeCell ref="L393:N393"/>
    <mergeCell ref="O393:Q393"/>
    <mergeCell ref="R393:R394"/>
    <mergeCell ref="A443:K443"/>
    <mergeCell ref="A444:K444"/>
    <mergeCell ref="R212:R213"/>
    <mergeCell ref="A215:K215"/>
    <mergeCell ref="B217:K217"/>
    <mergeCell ref="B300:K300"/>
    <mergeCell ref="L300:N300"/>
    <mergeCell ref="R217:R218"/>
    <mergeCell ref="A12:R12"/>
    <mergeCell ref="B147:K147"/>
    <mergeCell ref="L147:N147"/>
    <mergeCell ref="O147:Q147"/>
    <mergeCell ref="R147:R148"/>
    <mergeCell ref="A156:K156"/>
    <mergeCell ref="O66:Q66"/>
    <mergeCell ref="R66:R67"/>
    <mergeCell ref="A69:K69"/>
    <mergeCell ref="B71:K71"/>
    <mergeCell ref="L71:N71"/>
    <mergeCell ref="O71:Q71"/>
    <mergeCell ref="R71:R72"/>
    <mergeCell ref="A138:K138"/>
    <mergeCell ref="L140:N140"/>
    <mergeCell ref="O140:Q140"/>
    <mergeCell ref="R140:R141"/>
    <mergeCell ref="A17:R17"/>
    <mergeCell ref="A70:R70"/>
    <mergeCell ref="B18:K18"/>
    <mergeCell ref="L18:N18"/>
    <mergeCell ref="O18:Q18"/>
    <mergeCell ref="A221:K221"/>
    <mergeCell ref="B158:K158"/>
    <mergeCell ref="L158:N158"/>
    <mergeCell ref="O158:Q158"/>
    <mergeCell ref="L222:N222"/>
    <mergeCell ref="O222:Q222"/>
    <mergeCell ref="B223:K223"/>
    <mergeCell ref="L223:N223"/>
    <mergeCell ref="O223:Q223"/>
    <mergeCell ref="A211:K211"/>
    <mergeCell ref="L211:N211"/>
    <mergeCell ref="O211:Q211"/>
    <mergeCell ref="B212:K212"/>
    <mergeCell ref="L212:N212"/>
    <mergeCell ref="O212:Q212"/>
    <mergeCell ref="A201:K201"/>
    <mergeCell ref="S527:S528"/>
    <mergeCell ref="A535:K535"/>
    <mergeCell ref="B537:K537"/>
    <mergeCell ref="L537:N537"/>
    <mergeCell ref="O537:Q537"/>
    <mergeCell ref="R537:R538"/>
    <mergeCell ref="B306:K306"/>
    <mergeCell ref="O306:Q306"/>
    <mergeCell ref="R306:R307"/>
    <mergeCell ref="A309:K309"/>
    <mergeCell ref="A310:R310"/>
    <mergeCell ref="A509:K509"/>
    <mergeCell ref="B511:K511"/>
    <mergeCell ref="L511:N511"/>
    <mergeCell ref="O511:Q511"/>
    <mergeCell ref="R511:R512"/>
    <mergeCell ref="S445:T445"/>
    <mergeCell ref="A451:K451"/>
    <mergeCell ref="B311:K311"/>
    <mergeCell ref="L311:N311"/>
    <mergeCell ref="O311:Q311"/>
    <mergeCell ref="A536:R536"/>
    <mergeCell ref="A510:R510"/>
    <mergeCell ref="R527:R528"/>
  </mergeCells>
  <pageMargins left="0.35433070866141736" right="0.35433070866141736" top="0.86614173228346458" bottom="0.86614173228346458" header="0.51181102362204722" footer="0.51181102362204722"/>
  <pageSetup paperSize="9" scale="38" fitToHeight="0" orientation="landscape" r:id="rId1"/>
  <headerFooter alignWithMargins="0">
    <oddHeader xml:space="preserve">&amp;LSzczegółowy Opis Przedmiotu Zamówienia - Taryfa Cxx,Gxx - pozostałe obiekty&amp;RZałącznik nr 1.2 do SWZ </oddHeader>
  </headerFooter>
  <rowBreaks count="3" manualBreakCount="3">
    <brk id="139" max="16383" man="1"/>
    <brk id="211" max="16383" man="1"/>
    <brk id="31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176"/>
  <sheetViews>
    <sheetView zoomScale="90" zoomScaleNormal="90" workbookViewId="0">
      <pane ySplit="1" topLeftCell="A2" activePane="bottomLeft" state="frozen"/>
      <selection activeCell="A2" sqref="A2"/>
      <selection pane="bottomLeft" activeCell="A2" sqref="A2"/>
    </sheetView>
  </sheetViews>
  <sheetFormatPr defaultColWidth="9.140625" defaultRowHeight="12.75" customHeight="1"/>
  <cols>
    <col min="1" max="1" width="7.28515625" style="14" customWidth="1"/>
    <col min="2" max="2" width="44.5703125" style="15" customWidth="1"/>
    <col min="3" max="3" width="27.42578125" style="15" bestFit="1" customWidth="1"/>
    <col min="4" max="4" width="34" style="15" bestFit="1" customWidth="1"/>
    <col min="5" max="5" width="9.140625" style="15" bestFit="1" customWidth="1"/>
    <col min="6" max="6" width="10.7109375" style="15" customWidth="1"/>
    <col min="7" max="7" width="21.5703125" style="15" bestFit="1" customWidth="1"/>
    <col min="8" max="8" width="21.85546875" style="15" bestFit="1" customWidth="1"/>
    <col min="9" max="9" width="9.28515625" style="15" customWidth="1"/>
    <col min="10" max="10" width="9.140625" style="15" customWidth="1"/>
    <col min="11" max="11" width="9.140625" style="14" customWidth="1"/>
    <col min="12" max="19" width="14.28515625" style="14" customWidth="1"/>
    <col min="20" max="20" width="25.5703125" style="14" bestFit="1" customWidth="1"/>
    <col min="21" max="21" width="13.140625" style="14" bestFit="1" customWidth="1"/>
    <col min="22" max="22" width="22.85546875" style="14" customWidth="1"/>
    <col min="23" max="16384" width="9.140625" style="14"/>
  </cols>
  <sheetData>
    <row r="1" spans="1:25" ht="12" hidden="1" customHeight="1">
      <c r="J1" s="309" t="s">
        <v>29</v>
      </c>
      <c r="K1" s="309"/>
      <c r="L1" s="56">
        <f t="shared" ref="L1:S1" si="0">SUM(L2:L43)/2</f>
        <v>3572720</v>
      </c>
      <c r="M1" s="56">
        <f t="shared" si="0"/>
        <v>1047014</v>
      </c>
      <c r="N1" s="56">
        <f t="shared" si="0"/>
        <v>4477309</v>
      </c>
      <c r="O1" s="56">
        <f t="shared" si="0"/>
        <v>9097043</v>
      </c>
      <c r="P1" s="15">
        <f t="shared" si="0"/>
        <v>3572720</v>
      </c>
      <c r="Q1" s="15">
        <f t="shared" si="0"/>
        <v>1047014</v>
      </c>
      <c r="R1" s="15">
        <f t="shared" si="0"/>
        <v>4477309</v>
      </c>
      <c r="S1" s="15">
        <f t="shared" si="0"/>
        <v>9097043</v>
      </c>
      <c r="T1" s="15"/>
      <c r="U1" s="15"/>
      <c r="V1" s="15"/>
      <c r="W1" s="15"/>
      <c r="X1" s="15"/>
      <c r="Y1" s="15"/>
    </row>
    <row r="2" spans="1:25" ht="12.75" customHeight="1"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ht="31.5" customHeight="1">
      <c r="A3" s="52" t="s">
        <v>19</v>
      </c>
      <c r="B3" s="269" t="s">
        <v>140</v>
      </c>
      <c r="C3" s="270"/>
      <c r="D3" s="270"/>
      <c r="E3" s="270"/>
      <c r="F3" s="270"/>
      <c r="G3" s="270"/>
      <c r="H3" s="270"/>
      <c r="I3" s="270"/>
      <c r="J3" s="270"/>
      <c r="K3" s="271"/>
      <c r="L3" s="284" t="s">
        <v>248</v>
      </c>
      <c r="M3" s="285"/>
      <c r="N3" s="285"/>
      <c r="O3" s="286"/>
      <c r="P3" s="284" t="s">
        <v>249</v>
      </c>
      <c r="Q3" s="285"/>
      <c r="R3" s="285"/>
      <c r="S3" s="286"/>
      <c r="T3" s="273" t="s">
        <v>20</v>
      </c>
      <c r="U3" s="279" t="s">
        <v>1122</v>
      </c>
      <c r="V3" s="279"/>
    </row>
    <row r="4" spans="1:25" ht="42" customHeight="1">
      <c r="A4" s="53" t="s">
        <v>7</v>
      </c>
      <c r="B4" s="54" t="s">
        <v>27</v>
      </c>
      <c r="C4" s="54" t="s">
        <v>4</v>
      </c>
      <c r="D4" s="55" t="s">
        <v>5</v>
      </c>
      <c r="E4" s="55" t="s">
        <v>6</v>
      </c>
      <c r="F4" s="55" t="s">
        <v>8</v>
      </c>
      <c r="G4" s="55" t="s">
        <v>9</v>
      </c>
      <c r="H4" s="55" t="s">
        <v>22</v>
      </c>
      <c r="I4" s="55" t="s">
        <v>10</v>
      </c>
      <c r="J4" s="55" t="s">
        <v>11</v>
      </c>
      <c r="K4" s="53" t="s">
        <v>12</v>
      </c>
      <c r="L4" s="60" t="s">
        <v>13</v>
      </c>
      <c r="M4" s="53" t="s">
        <v>14</v>
      </c>
      <c r="N4" s="53" t="s">
        <v>25</v>
      </c>
      <c r="O4" s="53" t="s">
        <v>15</v>
      </c>
      <c r="P4" s="60" t="s">
        <v>13</v>
      </c>
      <c r="Q4" s="53" t="s">
        <v>14</v>
      </c>
      <c r="R4" s="53" t="s">
        <v>25</v>
      </c>
      <c r="S4" s="53" t="s">
        <v>3</v>
      </c>
      <c r="T4" s="274"/>
      <c r="U4" s="190" t="s">
        <v>1123</v>
      </c>
      <c r="V4" s="53" t="s">
        <v>2509</v>
      </c>
    </row>
    <row r="5" spans="1:25">
      <c r="A5" s="57">
        <v>1</v>
      </c>
      <c r="B5" s="13" t="s">
        <v>218</v>
      </c>
      <c r="C5" s="13" t="s">
        <v>219</v>
      </c>
      <c r="D5" s="13" t="s">
        <v>220</v>
      </c>
      <c r="E5" s="13" t="s">
        <v>221</v>
      </c>
      <c r="F5" s="13" t="s">
        <v>143</v>
      </c>
      <c r="G5" s="13" t="s">
        <v>144</v>
      </c>
      <c r="H5" s="13" t="s">
        <v>222</v>
      </c>
      <c r="I5" s="13" t="s">
        <v>223</v>
      </c>
      <c r="J5" s="13" t="s">
        <v>224</v>
      </c>
      <c r="K5" s="57">
        <v>470</v>
      </c>
      <c r="L5" s="113">
        <v>423523</v>
      </c>
      <c r="M5" s="113">
        <v>290130</v>
      </c>
      <c r="N5" s="113">
        <v>1088964</v>
      </c>
      <c r="O5" s="12">
        <f>L5+M5+N5</f>
        <v>1802617</v>
      </c>
      <c r="P5" s="113">
        <v>423523</v>
      </c>
      <c r="Q5" s="113">
        <v>290130</v>
      </c>
      <c r="R5" s="113">
        <v>1088964</v>
      </c>
      <c r="S5" s="12">
        <f>P5+Q5+R5</f>
        <v>1802617</v>
      </c>
      <c r="T5" s="57" t="s">
        <v>128</v>
      </c>
      <c r="U5" s="144" t="s">
        <v>2477</v>
      </c>
      <c r="V5" s="68" t="s">
        <v>2504</v>
      </c>
    </row>
    <row r="6" spans="1: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7"/>
      <c r="L6" s="18">
        <f t="shared" ref="L6:S6" si="1">SUM(L5:L5)</f>
        <v>423523</v>
      </c>
      <c r="M6" s="18">
        <f t="shared" si="1"/>
        <v>290130</v>
      </c>
      <c r="N6" s="18">
        <f t="shared" si="1"/>
        <v>1088964</v>
      </c>
      <c r="O6" s="18">
        <f t="shared" si="1"/>
        <v>1802617</v>
      </c>
      <c r="P6" s="18">
        <f t="shared" si="1"/>
        <v>423523</v>
      </c>
      <c r="Q6" s="18">
        <f t="shared" si="1"/>
        <v>290130</v>
      </c>
      <c r="R6" s="18">
        <f t="shared" si="1"/>
        <v>1088964</v>
      </c>
      <c r="S6" s="18">
        <f t="shared" si="1"/>
        <v>1802617</v>
      </c>
      <c r="T6" s="64"/>
    </row>
    <row r="7" spans="1:25" ht="36" customHeight="1">
      <c r="A7" s="278"/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36"/>
    </row>
    <row r="8" spans="1:25" ht="31.5" customHeight="1">
      <c r="A8" s="52" t="s">
        <v>17</v>
      </c>
      <c r="B8" s="269" t="s">
        <v>164</v>
      </c>
      <c r="C8" s="270"/>
      <c r="D8" s="270"/>
      <c r="E8" s="270"/>
      <c r="F8" s="270"/>
      <c r="G8" s="270"/>
      <c r="H8" s="270"/>
      <c r="I8" s="270"/>
      <c r="J8" s="270"/>
      <c r="K8" s="271"/>
      <c r="L8" s="284" t="s">
        <v>248</v>
      </c>
      <c r="M8" s="285"/>
      <c r="N8" s="285"/>
      <c r="O8" s="286"/>
      <c r="P8" s="284" t="s">
        <v>249</v>
      </c>
      <c r="Q8" s="285"/>
      <c r="R8" s="285"/>
      <c r="S8" s="286"/>
      <c r="T8" s="273" t="s">
        <v>20</v>
      </c>
      <c r="U8" s="279" t="s">
        <v>1122</v>
      </c>
      <c r="V8" s="279"/>
    </row>
    <row r="9" spans="1:25" ht="42" customHeight="1">
      <c r="A9" s="53" t="s">
        <v>7</v>
      </c>
      <c r="B9" s="54" t="s">
        <v>27</v>
      </c>
      <c r="C9" s="54" t="s">
        <v>4</v>
      </c>
      <c r="D9" s="55" t="s">
        <v>5</v>
      </c>
      <c r="E9" s="55" t="s">
        <v>6</v>
      </c>
      <c r="F9" s="55" t="s">
        <v>8</v>
      </c>
      <c r="G9" s="55" t="s">
        <v>9</v>
      </c>
      <c r="H9" s="55" t="s">
        <v>22</v>
      </c>
      <c r="I9" s="55" t="s">
        <v>10</v>
      </c>
      <c r="J9" s="55" t="s">
        <v>11</v>
      </c>
      <c r="K9" s="53" t="s">
        <v>12</v>
      </c>
      <c r="L9" s="60" t="s">
        <v>13</v>
      </c>
      <c r="M9" s="53" t="s">
        <v>14</v>
      </c>
      <c r="N9" s="53" t="s">
        <v>25</v>
      </c>
      <c r="O9" s="53" t="s">
        <v>15</v>
      </c>
      <c r="P9" s="60" t="s">
        <v>13</v>
      </c>
      <c r="Q9" s="53" t="s">
        <v>14</v>
      </c>
      <c r="R9" s="53" t="s">
        <v>25</v>
      </c>
      <c r="S9" s="53" t="s">
        <v>3</v>
      </c>
      <c r="T9" s="274"/>
      <c r="U9" s="190" t="s">
        <v>1123</v>
      </c>
      <c r="V9" s="53" t="s">
        <v>2509</v>
      </c>
    </row>
    <row r="10" spans="1:25" ht="12.75" customHeight="1">
      <c r="A10" s="57">
        <v>1</v>
      </c>
      <c r="B10" s="116" t="s">
        <v>502</v>
      </c>
      <c r="C10" s="125" t="s">
        <v>503</v>
      </c>
      <c r="D10" s="116" t="s">
        <v>504</v>
      </c>
      <c r="E10" s="116" t="s">
        <v>505</v>
      </c>
      <c r="F10" s="116" t="s">
        <v>167</v>
      </c>
      <c r="G10" s="116" t="s">
        <v>386</v>
      </c>
      <c r="H10" s="116" t="s">
        <v>506</v>
      </c>
      <c r="I10" s="116" t="s">
        <v>507</v>
      </c>
      <c r="J10" s="116" t="s">
        <v>508</v>
      </c>
      <c r="K10" s="116" t="s">
        <v>238</v>
      </c>
      <c r="L10" s="142">
        <v>280000</v>
      </c>
      <c r="M10" s="142">
        <v>0</v>
      </c>
      <c r="N10" s="143">
        <v>0</v>
      </c>
      <c r="O10" s="12">
        <f>L10+M10+N10</f>
        <v>280000</v>
      </c>
      <c r="P10" s="142">
        <v>280000</v>
      </c>
      <c r="Q10" s="142">
        <v>0</v>
      </c>
      <c r="R10" s="143">
        <v>0</v>
      </c>
      <c r="S10" s="12">
        <f>P10+Q10+R10</f>
        <v>280000</v>
      </c>
      <c r="T10" s="57" t="s">
        <v>128</v>
      </c>
      <c r="U10" s="144" t="s">
        <v>2478</v>
      </c>
      <c r="V10" s="323" t="s">
        <v>2504</v>
      </c>
    </row>
    <row r="11" spans="1:25" ht="12.75" customHeight="1">
      <c r="A11" s="275"/>
      <c r="B11" s="276"/>
      <c r="C11" s="276"/>
      <c r="D11" s="276"/>
      <c r="E11" s="276"/>
      <c r="F11" s="276"/>
      <c r="G11" s="276"/>
      <c r="H11" s="276"/>
      <c r="I11" s="276"/>
      <c r="J11" s="276"/>
      <c r="K11" s="277"/>
      <c r="L11" s="18">
        <f t="shared" ref="L11:S11" si="2">SUM(L10:L10)</f>
        <v>280000</v>
      </c>
      <c r="M11" s="18">
        <f t="shared" si="2"/>
        <v>0</v>
      </c>
      <c r="N11" s="18">
        <f t="shared" si="2"/>
        <v>0</v>
      </c>
      <c r="O11" s="18">
        <f t="shared" si="2"/>
        <v>280000</v>
      </c>
      <c r="P11" s="18">
        <f t="shared" si="2"/>
        <v>280000</v>
      </c>
      <c r="Q11" s="18">
        <f t="shared" si="2"/>
        <v>0</v>
      </c>
      <c r="R11" s="18">
        <f t="shared" si="2"/>
        <v>0</v>
      </c>
      <c r="S11" s="18">
        <f t="shared" si="2"/>
        <v>280000</v>
      </c>
      <c r="T11" s="64"/>
    </row>
    <row r="12" spans="1:25" ht="36" customHeight="1">
      <c r="A12" s="278"/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36"/>
    </row>
    <row r="13" spans="1:25" ht="31.5" customHeight="1">
      <c r="A13" s="52" t="s">
        <v>18</v>
      </c>
      <c r="B13" s="310" t="s">
        <v>168</v>
      </c>
      <c r="C13" s="311"/>
      <c r="D13" s="311"/>
      <c r="E13" s="311"/>
      <c r="F13" s="311"/>
      <c r="G13" s="311"/>
      <c r="H13" s="311"/>
      <c r="I13" s="311"/>
      <c r="J13" s="311"/>
      <c r="K13" s="312"/>
      <c r="L13" s="284" t="s">
        <v>248</v>
      </c>
      <c r="M13" s="285"/>
      <c r="N13" s="285"/>
      <c r="O13" s="286"/>
      <c r="P13" s="284" t="s">
        <v>249</v>
      </c>
      <c r="Q13" s="285"/>
      <c r="R13" s="285"/>
      <c r="S13" s="286"/>
      <c r="T13" s="273" t="s">
        <v>20</v>
      </c>
    </row>
    <row r="14" spans="1:25" ht="42" customHeight="1">
      <c r="A14" s="53" t="s">
        <v>7</v>
      </c>
      <c r="B14" s="54" t="s">
        <v>27</v>
      </c>
      <c r="C14" s="54" t="s">
        <v>4</v>
      </c>
      <c r="D14" s="55" t="s">
        <v>5</v>
      </c>
      <c r="E14" s="55" t="s">
        <v>6</v>
      </c>
      <c r="F14" s="55" t="s">
        <v>8</v>
      </c>
      <c r="G14" s="55" t="s">
        <v>9</v>
      </c>
      <c r="H14" s="55" t="s">
        <v>22</v>
      </c>
      <c r="I14" s="55" t="s">
        <v>10</v>
      </c>
      <c r="J14" s="55" t="s">
        <v>11</v>
      </c>
      <c r="K14" s="53" t="s">
        <v>12</v>
      </c>
      <c r="L14" s="60" t="s">
        <v>13</v>
      </c>
      <c r="M14" s="53" t="s">
        <v>14</v>
      </c>
      <c r="N14" s="53" t="s">
        <v>25</v>
      </c>
      <c r="O14" s="53" t="s">
        <v>15</v>
      </c>
      <c r="P14" s="60" t="s">
        <v>13</v>
      </c>
      <c r="Q14" s="53" t="s">
        <v>14</v>
      </c>
      <c r="R14" s="53" t="s">
        <v>25</v>
      </c>
      <c r="S14" s="53" t="s">
        <v>3</v>
      </c>
      <c r="T14" s="274"/>
    </row>
    <row r="15" spans="1:25" ht="12.75" customHeight="1">
      <c r="A15" s="57">
        <v>1</v>
      </c>
      <c r="B15" s="13" t="s">
        <v>509</v>
      </c>
      <c r="C15" s="13" t="s">
        <v>510</v>
      </c>
      <c r="D15" s="55" t="s">
        <v>511</v>
      </c>
      <c r="E15" s="55" t="s">
        <v>136</v>
      </c>
      <c r="F15" s="13" t="s">
        <v>171</v>
      </c>
      <c r="G15" s="13" t="s">
        <v>512</v>
      </c>
      <c r="H15" s="13" t="s">
        <v>513</v>
      </c>
      <c r="I15" s="13">
        <v>95945806</v>
      </c>
      <c r="J15" s="13" t="s">
        <v>224</v>
      </c>
      <c r="K15" s="65" t="s">
        <v>514</v>
      </c>
      <c r="L15" s="17">
        <v>275018</v>
      </c>
      <c r="M15" s="17">
        <v>138614</v>
      </c>
      <c r="N15" s="17">
        <v>797086</v>
      </c>
      <c r="O15" s="12">
        <f>L15+M15+N15</f>
        <v>1210718</v>
      </c>
      <c r="P15" s="17">
        <v>275018</v>
      </c>
      <c r="Q15" s="17">
        <v>138614</v>
      </c>
      <c r="R15" s="17">
        <v>797086</v>
      </c>
      <c r="S15" s="12">
        <f>P15+Q15+R15</f>
        <v>1210718</v>
      </c>
      <c r="T15" s="68" t="s">
        <v>99</v>
      </c>
      <c r="U15" s="102"/>
    </row>
    <row r="16" spans="1:25" ht="12.75" customHeight="1">
      <c r="A16" s="275"/>
      <c r="B16" s="276"/>
      <c r="C16" s="276"/>
      <c r="D16" s="276"/>
      <c r="E16" s="276"/>
      <c r="F16" s="276"/>
      <c r="G16" s="276"/>
      <c r="H16" s="276"/>
      <c r="I16" s="276"/>
      <c r="J16" s="276"/>
      <c r="K16" s="277"/>
      <c r="L16" s="59">
        <f t="shared" ref="L16:S16" si="3">SUM(L15:L15)</f>
        <v>275018</v>
      </c>
      <c r="M16" s="59">
        <f t="shared" si="3"/>
        <v>138614</v>
      </c>
      <c r="N16" s="59">
        <f t="shared" si="3"/>
        <v>797086</v>
      </c>
      <c r="O16" s="59">
        <f t="shared" si="3"/>
        <v>1210718</v>
      </c>
      <c r="P16" s="59">
        <f t="shared" si="3"/>
        <v>275018</v>
      </c>
      <c r="Q16" s="59">
        <f t="shared" si="3"/>
        <v>138614</v>
      </c>
      <c r="R16" s="59">
        <f t="shared" si="3"/>
        <v>797086</v>
      </c>
      <c r="S16" s="59">
        <f t="shared" si="3"/>
        <v>1210718</v>
      </c>
      <c r="T16" s="64"/>
    </row>
    <row r="17" spans="1:21" ht="36" customHeight="1">
      <c r="A17" s="278"/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  <c r="U17" s="36"/>
    </row>
    <row r="18" spans="1:21" ht="31.5" customHeight="1">
      <c r="A18" s="52" t="s">
        <v>53</v>
      </c>
      <c r="B18" s="269" t="s">
        <v>189</v>
      </c>
      <c r="C18" s="270"/>
      <c r="D18" s="270"/>
      <c r="E18" s="270"/>
      <c r="F18" s="270"/>
      <c r="G18" s="270"/>
      <c r="H18" s="270"/>
      <c r="I18" s="270"/>
      <c r="J18" s="270"/>
      <c r="K18" s="271"/>
      <c r="L18" s="272" t="s">
        <v>683</v>
      </c>
      <c r="M18" s="272"/>
      <c r="N18" s="272"/>
      <c r="O18" s="272"/>
      <c r="P18" s="272" t="s">
        <v>684</v>
      </c>
      <c r="Q18" s="272"/>
      <c r="R18" s="272"/>
      <c r="S18" s="272"/>
      <c r="T18" s="273" t="s">
        <v>20</v>
      </c>
    </row>
    <row r="19" spans="1:21" ht="42" customHeight="1">
      <c r="A19" s="53" t="s">
        <v>7</v>
      </c>
      <c r="B19" s="54" t="s">
        <v>27</v>
      </c>
      <c r="C19" s="54" t="s">
        <v>4</v>
      </c>
      <c r="D19" s="55" t="s">
        <v>5</v>
      </c>
      <c r="E19" s="55" t="s">
        <v>6</v>
      </c>
      <c r="F19" s="55" t="s">
        <v>8</v>
      </c>
      <c r="G19" s="55" t="s">
        <v>9</v>
      </c>
      <c r="H19" s="55" t="s">
        <v>22</v>
      </c>
      <c r="I19" s="55" t="s">
        <v>10</v>
      </c>
      <c r="J19" s="55" t="s">
        <v>11</v>
      </c>
      <c r="K19" s="53" t="s">
        <v>12</v>
      </c>
      <c r="L19" s="60" t="s">
        <v>13</v>
      </c>
      <c r="M19" s="53" t="s">
        <v>14</v>
      </c>
      <c r="N19" s="53" t="s">
        <v>25</v>
      </c>
      <c r="O19" s="53" t="s">
        <v>15</v>
      </c>
      <c r="P19" s="60" t="s">
        <v>13</v>
      </c>
      <c r="Q19" s="53" t="s">
        <v>14</v>
      </c>
      <c r="R19" s="53" t="s">
        <v>25</v>
      </c>
      <c r="S19" s="53" t="s">
        <v>3</v>
      </c>
      <c r="T19" s="274"/>
    </row>
    <row r="20" spans="1:21" ht="12.75" customHeight="1">
      <c r="A20" s="157">
        <v>1</v>
      </c>
      <c r="B20" s="13" t="s">
        <v>189</v>
      </c>
      <c r="C20" s="13" t="s">
        <v>685</v>
      </c>
      <c r="D20" s="55" t="s">
        <v>686</v>
      </c>
      <c r="E20" s="55" t="s">
        <v>94</v>
      </c>
      <c r="F20" s="13" t="s">
        <v>192</v>
      </c>
      <c r="G20" s="13" t="s">
        <v>193</v>
      </c>
      <c r="H20" s="13" t="s">
        <v>687</v>
      </c>
      <c r="I20" s="13" t="s">
        <v>688</v>
      </c>
      <c r="J20" s="13" t="s">
        <v>224</v>
      </c>
      <c r="K20" s="65">
        <v>630</v>
      </c>
      <c r="L20" s="17">
        <v>144397</v>
      </c>
      <c r="M20" s="17">
        <v>88903</v>
      </c>
      <c r="N20" s="17">
        <v>486700</v>
      </c>
      <c r="O20" s="12">
        <f t="shared" ref="O20" si="4">L20+M20+N20</f>
        <v>720000</v>
      </c>
      <c r="P20" s="17">
        <v>144397</v>
      </c>
      <c r="Q20" s="17">
        <v>88903</v>
      </c>
      <c r="R20" s="17">
        <v>486700</v>
      </c>
      <c r="S20" s="12">
        <f t="shared" ref="S20" si="5">P20+Q20+R20</f>
        <v>720000</v>
      </c>
      <c r="T20" s="57" t="s">
        <v>48</v>
      </c>
    </row>
    <row r="21" spans="1:21" ht="12.75" customHeight="1">
      <c r="A21" s="157">
        <v>2</v>
      </c>
      <c r="B21" s="13" t="s">
        <v>189</v>
      </c>
      <c r="C21" s="158" t="s">
        <v>689</v>
      </c>
      <c r="D21" s="55" t="s">
        <v>686</v>
      </c>
      <c r="E21" s="55" t="s">
        <v>94</v>
      </c>
      <c r="F21" s="13" t="s">
        <v>192</v>
      </c>
      <c r="G21" s="13" t="s">
        <v>193</v>
      </c>
      <c r="H21" s="158" t="s">
        <v>690</v>
      </c>
      <c r="I21" s="13" t="s">
        <v>691</v>
      </c>
      <c r="J21" s="13" t="s">
        <v>224</v>
      </c>
      <c r="K21" s="306">
        <v>600</v>
      </c>
      <c r="L21" s="17">
        <v>677857</v>
      </c>
      <c r="M21" s="17">
        <v>353665</v>
      </c>
      <c r="N21" s="17">
        <v>1915683</v>
      </c>
      <c r="O21" s="12">
        <v>2947205</v>
      </c>
      <c r="P21" s="17">
        <v>677857</v>
      </c>
      <c r="Q21" s="17">
        <v>353665</v>
      </c>
      <c r="R21" s="17">
        <v>1915683</v>
      </c>
      <c r="S21" s="12">
        <v>2947205</v>
      </c>
      <c r="T21" s="57" t="s">
        <v>48</v>
      </c>
    </row>
    <row r="22" spans="1:21" ht="12.75" customHeight="1">
      <c r="A22" s="157">
        <v>3</v>
      </c>
      <c r="B22" s="13" t="s">
        <v>189</v>
      </c>
      <c r="C22" s="158" t="s">
        <v>692</v>
      </c>
      <c r="D22" s="55" t="s">
        <v>686</v>
      </c>
      <c r="E22" s="55" t="s">
        <v>94</v>
      </c>
      <c r="F22" s="13" t="s">
        <v>192</v>
      </c>
      <c r="G22" s="13" t="s">
        <v>193</v>
      </c>
      <c r="H22" s="158" t="s">
        <v>693</v>
      </c>
      <c r="I22" s="13" t="s">
        <v>694</v>
      </c>
      <c r="J22" s="13" t="s">
        <v>224</v>
      </c>
      <c r="K22" s="307"/>
      <c r="L22" s="17">
        <v>940</v>
      </c>
      <c r="M22" s="17">
        <v>490</v>
      </c>
      <c r="N22" s="17">
        <v>2656</v>
      </c>
      <c r="O22" s="12">
        <v>4086</v>
      </c>
      <c r="P22" s="17">
        <v>940</v>
      </c>
      <c r="Q22" s="17">
        <v>490</v>
      </c>
      <c r="R22" s="17">
        <v>2656</v>
      </c>
      <c r="S22" s="12">
        <v>4086</v>
      </c>
      <c r="T22" s="57" t="s">
        <v>48</v>
      </c>
    </row>
    <row r="23" spans="1:21" ht="12.75" customHeight="1">
      <c r="A23" s="275"/>
      <c r="B23" s="276"/>
      <c r="C23" s="276"/>
      <c r="D23" s="276"/>
      <c r="E23" s="276"/>
      <c r="F23" s="276"/>
      <c r="G23" s="276"/>
      <c r="H23" s="276"/>
      <c r="I23" s="276"/>
      <c r="J23" s="276"/>
      <c r="K23" s="277"/>
      <c r="L23" s="18">
        <f>SUM(L20:L22)</f>
        <v>823194</v>
      </c>
      <c r="M23" s="18">
        <f t="shared" ref="M23:S23" si="6">SUM(M20:M22)</f>
        <v>443058</v>
      </c>
      <c r="N23" s="18">
        <f t="shared" si="6"/>
        <v>2405039</v>
      </c>
      <c r="O23" s="18">
        <f t="shared" si="6"/>
        <v>3671291</v>
      </c>
      <c r="P23" s="18">
        <f t="shared" si="6"/>
        <v>823194</v>
      </c>
      <c r="Q23" s="18">
        <f t="shared" si="6"/>
        <v>443058</v>
      </c>
      <c r="R23" s="18">
        <f t="shared" si="6"/>
        <v>2405039</v>
      </c>
      <c r="S23" s="18">
        <f t="shared" si="6"/>
        <v>3671291</v>
      </c>
      <c r="T23" s="64"/>
    </row>
    <row r="24" spans="1:21" ht="36" customHeight="1">
      <c r="A24" s="278"/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36"/>
    </row>
    <row r="25" spans="1:21" ht="31.5" customHeight="1">
      <c r="A25" s="52" t="s">
        <v>86</v>
      </c>
      <c r="B25" s="269" t="s">
        <v>161</v>
      </c>
      <c r="C25" s="270"/>
      <c r="D25" s="270"/>
      <c r="E25" s="270"/>
      <c r="F25" s="270"/>
      <c r="G25" s="270"/>
      <c r="H25" s="270"/>
      <c r="I25" s="270"/>
      <c r="J25" s="270"/>
      <c r="K25" s="271"/>
      <c r="L25" s="272" t="s">
        <v>952</v>
      </c>
      <c r="M25" s="272"/>
      <c r="N25" s="272"/>
      <c r="O25" s="272"/>
      <c r="P25" s="272" t="s">
        <v>953</v>
      </c>
      <c r="Q25" s="272"/>
      <c r="R25" s="272"/>
      <c r="S25" s="272"/>
      <c r="T25" s="273" t="s">
        <v>20</v>
      </c>
    </row>
    <row r="26" spans="1:21" ht="42" customHeight="1">
      <c r="A26" s="53" t="s">
        <v>7</v>
      </c>
      <c r="B26" s="54" t="s">
        <v>27</v>
      </c>
      <c r="C26" s="54" t="s">
        <v>4</v>
      </c>
      <c r="D26" s="55" t="s">
        <v>5</v>
      </c>
      <c r="E26" s="55" t="s">
        <v>6</v>
      </c>
      <c r="F26" s="55" t="s">
        <v>8</v>
      </c>
      <c r="G26" s="55" t="s">
        <v>9</v>
      </c>
      <c r="H26" s="55" t="s">
        <v>22</v>
      </c>
      <c r="I26" s="55" t="s">
        <v>10</v>
      </c>
      <c r="J26" s="55" t="s">
        <v>11</v>
      </c>
      <c r="K26" s="53" t="s">
        <v>12</v>
      </c>
      <c r="L26" s="60" t="s">
        <v>954</v>
      </c>
      <c r="M26" s="53" t="s">
        <v>955</v>
      </c>
      <c r="N26" s="53" t="s">
        <v>25</v>
      </c>
      <c r="O26" s="53" t="s">
        <v>15</v>
      </c>
      <c r="P26" s="60" t="s">
        <v>954</v>
      </c>
      <c r="Q26" s="53" t="s">
        <v>955</v>
      </c>
      <c r="R26" s="53" t="s">
        <v>25</v>
      </c>
      <c r="S26" s="53" t="s">
        <v>3</v>
      </c>
      <c r="T26" s="274"/>
    </row>
    <row r="27" spans="1:21" ht="12.75" customHeight="1">
      <c r="A27" s="110">
        <v>1</v>
      </c>
      <c r="B27" s="13" t="s">
        <v>265</v>
      </c>
      <c r="C27" s="13" t="s">
        <v>956</v>
      </c>
      <c r="D27" s="13" t="s">
        <v>957</v>
      </c>
      <c r="E27" s="13" t="s">
        <v>55</v>
      </c>
      <c r="F27" s="13" t="s">
        <v>958</v>
      </c>
      <c r="G27" s="13" t="s">
        <v>62</v>
      </c>
      <c r="H27" s="13" t="s">
        <v>959</v>
      </c>
      <c r="I27" s="13" t="s">
        <v>960</v>
      </c>
      <c r="J27" s="13" t="s">
        <v>508</v>
      </c>
      <c r="K27" s="57">
        <v>156</v>
      </c>
      <c r="L27" s="12">
        <v>120000</v>
      </c>
      <c r="M27" s="12">
        <v>0</v>
      </c>
      <c r="N27" s="12">
        <v>0</v>
      </c>
      <c r="O27" s="12">
        <f>L27+M27+N27</f>
        <v>120000</v>
      </c>
      <c r="P27" s="12">
        <v>120000</v>
      </c>
      <c r="Q27" s="12">
        <v>0</v>
      </c>
      <c r="R27" s="12">
        <v>0</v>
      </c>
      <c r="S27" s="12">
        <f>P27+Q27+R27</f>
        <v>120000</v>
      </c>
      <c r="T27" s="57" t="s">
        <v>63</v>
      </c>
    </row>
    <row r="28" spans="1:21" ht="12.75" customHeight="1">
      <c r="A28" s="110">
        <v>2</v>
      </c>
      <c r="B28" s="13" t="s">
        <v>265</v>
      </c>
      <c r="C28" s="13" t="s">
        <v>956</v>
      </c>
      <c r="D28" s="13" t="s">
        <v>957</v>
      </c>
      <c r="E28" s="13" t="s">
        <v>55</v>
      </c>
      <c r="F28" s="13" t="s">
        <v>958</v>
      </c>
      <c r="G28" s="13" t="s">
        <v>62</v>
      </c>
      <c r="H28" s="13" t="s">
        <v>961</v>
      </c>
      <c r="I28" s="13" t="s">
        <v>962</v>
      </c>
      <c r="J28" s="13" t="s">
        <v>508</v>
      </c>
      <c r="K28" s="57">
        <v>180</v>
      </c>
      <c r="L28" s="12">
        <v>260000</v>
      </c>
      <c r="M28" s="12">
        <v>0</v>
      </c>
      <c r="N28" s="12">
        <v>0</v>
      </c>
      <c r="O28" s="12">
        <f>L28+M28+N28</f>
        <v>260000</v>
      </c>
      <c r="P28" s="12">
        <v>260000</v>
      </c>
      <c r="Q28" s="12">
        <v>0</v>
      </c>
      <c r="R28" s="12">
        <v>0</v>
      </c>
      <c r="S28" s="12">
        <f>P28+Q28+R28</f>
        <v>260000</v>
      </c>
      <c r="T28" s="57" t="s">
        <v>63</v>
      </c>
    </row>
    <row r="29" spans="1:21" ht="12.75" customHeight="1">
      <c r="A29" s="275"/>
      <c r="B29" s="276"/>
      <c r="C29" s="276"/>
      <c r="D29" s="276"/>
      <c r="E29" s="276"/>
      <c r="F29" s="276"/>
      <c r="G29" s="276"/>
      <c r="H29" s="276"/>
      <c r="I29" s="276"/>
      <c r="J29" s="276"/>
      <c r="K29" s="277"/>
      <c r="L29" s="59">
        <f t="shared" ref="L29:S29" si="7">SUM(L27:L28)</f>
        <v>380000</v>
      </c>
      <c r="M29" s="59">
        <f t="shared" si="7"/>
        <v>0</v>
      </c>
      <c r="N29" s="59">
        <f t="shared" si="7"/>
        <v>0</v>
      </c>
      <c r="O29" s="59">
        <f t="shared" si="7"/>
        <v>380000</v>
      </c>
      <c r="P29" s="59">
        <f t="shared" si="7"/>
        <v>380000</v>
      </c>
      <c r="Q29" s="59">
        <f t="shared" si="7"/>
        <v>0</v>
      </c>
      <c r="R29" s="59">
        <f t="shared" si="7"/>
        <v>0</v>
      </c>
      <c r="S29" s="59">
        <f t="shared" si="7"/>
        <v>380000</v>
      </c>
      <c r="T29" s="220"/>
    </row>
    <row r="30" spans="1:21" ht="36" customHeight="1">
      <c r="A30" s="278"/>
      <c r="B30" s="278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8"/>
      <c r="U30" s="36"/>
    </row>
    <row r="31" spans="1:21" ht="32.1" customHeight="1">
      <c r="A31" s="52" t="s">
        <v>87</v>
      </c>
      <c r="B31" s="269" t="s">
        <v>2425</v>
      </c>
      <c r="C31" s="270"/>
      <c r="D31" s="270"/>
      <c r="E31" s="270"/>
      <c r="F31" s="270"/>
      <c r="G31" s="270"/>
      <c r="H31" s="270"/>
      <c r="I31" s="270"/>
      <c r="J31" s="270"/>
      <c r="K31" s="271"/>
      <c r="L31" s="284" t="s">
        <v>248</v>
      </c>
      <c r="M31" s="285"/>
      <c r="N31" s="285"/>
      <c r="O31" s="286"/>
      <c r="P31" s="284" t="s">
        <v>249</v>
      </c>
      <c r="Q31" s="285"/>
      <c r="R31" s="285"/>
      <c r="S31" s="286"/>
      <c r="T31" s="273" t="s">
        <v>20</v>
      </c>
    </row>
    <row r="32" spans="1:21" ht="42" customHeight="1">
      <c r="A32" s="53" t="s">
        <v>7</v>
      </c>
      <c r="B32" s="54" t="s">
        <v>27</v>
      </c>
      <c r="C32" s="54" t="s">
        <v>4</v>
      </c>
      <c r="D32" s="55" t="s">
        <v>5</v>
      </c>
      <c r="E32" s="55" t="s">
        <v>6</v>
      </c>
      <c r="F32" s="55" t="s">
        <v>8</v>
      </c>
      <c r="G32" s="55" t="s">
        <v>9</v>
      </c>
      <c r="H32" s="55" t="s">
        <v>22</v>
      </c>
      <c r="I32" s="55" t="s">
        <v>10</v>
      </c>
      <c r="J32" s="55" t="s">
        <v>11</v>
      </c>
      <c r="K32" s="53" t="s">
        <v>12</v>
      </c>
      <c r="L32" s="60" t="s">
        <v>13</v>
      </c>
      <c r="M32" s="53" t="s">
        <v>14</v>
      </c>
      <c r="N32" s="53" t="s">
        <v>25</v>
      </c>
      <c r="O32" s="53" t="s">
        <v>15</v>
      </c>
      <c r="P32" s="60" t="s">
        <v>13</v>
      </c>
      <c r="Q32" s="53" t="s">
        <v>14</v>
      </c>
      <c r="R32" s="53" t="s">
        <v>25</v>
      </c>
      <c r="S32" s="53" t="s">
        <v>3</v>
      </c>
      <c r="T32" s="274"/>
    </row>
    <row r="33" spans="1:22" ht="12.75" customHeight="1">
      <c r="A33" s="57">
        <v>1</v>
      </c>
      <c r="B33" s="13" t="s">
        <v>2404</v>
      </c>
      <c r="C33" s="13" t="s">
        <v>2415</v>
      </c>
      <c r="D33" s="13" t="s">
        <v>2409</v>
      </c>
      <c r="E33" s="13" t="s">
        <v>96</v>
      </c>
      <c r="F33" s="13" t="s">
        <v>155</v>
      </c>
      <c r="G33" s="13" t="s">
        <v>156</v>
      </c>
      <c r="H33" s="13" t="s">
        <v>2416</v>
      </c>
      <c r="I33" s="13" t="s">
        <v>2417</v>
      </c>
      <c r="J33" s="13" t="s">
        <v>224</v>
      </c>
      <c r="K33" s="57" t="s">
        <v>114</v>
      </c>
      <c r="L33" s="73">
        <v>28194</v>
      </c>
      <c r="M33" s="17">
        <v>83290</v>
      </c>
      <c r="N33" s="17">
        <v>0</v>
      </c>
      <c r="O33" s="12">
        <f>L33+M33+N33</f>
        <v>111484</v>
      </c>
      <c r="P33" s="73">
        <v>28194</v>
      </c>
      <c r="Q33" s="17">
        <v>83290</v>
      </c>
      <c r="R33" s="17">
        <v>0</v>
      </c>
      <c r="S33" s="12">
        <f t="shared" ref="S33" si="8">P33+Q33+R33</f>
        <v>111484</v>
      </c>
      <c r="T33" s="68" t="s">
        <v>48</v>
      </c>
    </row>
    <row r="34" spans="1:22" ht="12.75" customHeight="1">
      <c r="A34" s="308"/>
      <c r="B34" s="287"/>
      <c r="C34" s="287"/>
      <c r="D34" s="287"/>
      <c r="E34" s="287"/>
      <c r="F34" s="287"/>
      <c r="G34" s="287"/>
      <c r="H34" s="287"/>
      <c r="I34" s="287"/>
      <c r="J34" s="287"/>
      <c r="K34" s="288"/>
      <c r="L34" s="18">
        <f t="shared" ref="L34:S34" si="9">SUM(L33:L33)</f>
        <v>28194</v>
      </c>
      <c r="M34" s="18">
        <f t="shared" si="9"/>
        <v>83290</v>
      </c>
      <c r="N34" s="18">
        <f t="shared" si="9"/>
        <v>0</v>
      </c>
      <c r="O34" s="18">
        <f t="shared" si="9"/>
        <v>111484</v>
      </c>
      <c r="P34" s="18">
        <f t="shared" si="9"/>
        <v>28194</v>
      </c>
      <c r="Q34" s="18">
        <f t="shared" si="9"/>
        <v>83290</v>
      </c>
      <c r="R34" s="18">
        <f t="shared" si="9"/>
        <v>0</v>
      </c>
      <c r="S34" s="18">
        <f t="shared" si="9"/>
        <v>111484</v>
      </c>
      <c r="T34" s="64"/>
    </row>
    <row r="35" spans="1:22" ht="36" customHeight="1">
      <c r="A35" s="278"/>
      <c r="B35" s="278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  <c r="P35" s="278"/>
      <c r="Q35" s="278"/>
      <c r="R35" s="278"/>
      <c r="S35" s="278"/>
      <c r="T35" s="278"/>
      <c r="U35" s="36"/>
    </row>
    <row r="36" spans="1:22" ht="32.1" customHeight="1">
      <c r="A36" s="52" t="s">
        <v>88</v>
      </c>
      <c r="B36" s="269" t="s">
        <v>2531</v>
      </c>
      <c r="C36" s="270"/>
      <c r="D36" s="270"/>
      <c r="E36" s="270"/>
      <c r="F36" s="270"/>
      <c r="G36" s="270"/>
      <c r="H36" s="270"/>
      <c r="I36" s="270"/>
      <c r="J36" s="270"/>
      <c r="K36" s="271"/>
      <c r="L36" s="284" t="s">
        <v>248</v>
      </c>
      <c r="M36" s="285"/>
      <c r="N36" s="285"/>
      <c r="O36" s="286"/>
      <c r="P36" s="284" t="s">
        <v>249</v>
      </c>
      <c r="Q36" s="285"/>
      <c r="R36" s="285"/>
      <c r="S36" s="286"/>
      <c r="T36" s="273" t="s">
        <v>20</v>
      </c>
      <c r="U36" s="279" t="s">
        <v>1122</v>
      </c>
      <c r="V36" s="279"/>
    </row>
    <row r="37" spans="1:22" ht="42" customHeight="1">
      <c r="A37" s="53" t="s">
        <v>7</v>
      </c>
      <c r="B37" s="54" t="s">
        <v>27</v>
      </c>
      <c r="C37" s="54" t="s">
        <v>4</v>
      </c>
      <c r="D37" s="55" t="s">
        <v>5</v>
      </c>
      <c r="E37" s="55" t="s">
        <v>6</v>
      </c>
      <c r="F37" s="55" t="s">
        <v>8</v>
      </c>
      <c r="G37" s="55" t="s">
        <v>9</v>
      </c>
      <c r="H37" s="55" t="s">
        <v>22</v>
      </c>
      <c r="I37" s="55" t="s">
        <v>10</v>
      </c>
      <c r="J37" s="55" t="s">
        <v>11</v>
      </c>
      <c r="K37" s="53" t="s">
        <v>12</v>
      </c>
      <c r="L37" s="60" t="s">
        <v>13</v>
      </c>
      <c r="M37" s="53" t="s">
        <v>14</v>
      </c>
      <c r="N37" s="53" t="s">
        <v>25</v>
      </c>
      <c r="O37" s="53" t="s">
        <v>15</v>
      </c>
      <c r="P37" s="60" t="s">
        <v>13</v>
      </c>
      <c r="Q37" s="53" t="s">
        <v>14</v>
      </c>
      <c r="R37" s="53" t="s">
        <v>25</v>
      </c>
      <c r="S37" s="53" t="s">
        <v>3</v>
      </c>
      <c r="T37" s="274"/>
      <c r="U37" s="190" t="s">
        <v>1123</v>
      </c>
      <c r="V37" s="53" t="s">
        <v>2509</v>
      </c>
    </row>
    <row r="38" spans="1:22" s="250" customFormat="1" ht="12.75" customHeight="1">
      <c r="A38" s="57">
        <v>1</v>
      </c>
      <c r="B38" s="21" t="s">
        <v>2532</v>
      </c>
      <c r="C38" s="22" t="s">
        <v>2533</v>
      </c>
      <c r="D38" s="22" t="s">
        <v>2534</v>
      </c>
      <c r="E38" s="22" t="s">
        <v>2503</v>
      </c>
      <c r="F38" s="22" t="s">
        <v>2530</v>
      </c>
      <c r="G38" s="22" t="s">
        <v>62</v>
      </c>
      <c r="H38" s="22" t="s">
        <v>2535</v>
      </c>
      <c r="I38" s="22" t="s">
        <v>2536</v>
      </c>
      <c r="J38" s="22" t="s">
        <v>508</v>
      </c>
      <c r="K38" s="249" t="s">
        <v>2537</v>
      </c>
      <c r="L38" s="94">
        <v>1232400</v>
      </c>
      <c r="M38" s="94">
        <v>0</v>
      </c>
      <c r="N38" s="94">
        <v>0</v>
      </c>
      <c r="O38" s="12">
        <f t="shared" ref="O38:O40" si="10">L38+M38+N38</f>
        <v>1232400</v>
      </c>
      <c r="P38" s="94">
        <v>1232400</v>
      </c>
      <c r="Q38" s="94">
        <v>0</v>
      </c>
      <c r="R38" s="94">
        <v>0</v>
      </c>
      <c r="S38" s="17">
        <f t="shared" ref="S38:S40" si="11">P38+Q38+R38</f>
        <v>1232400</v>
      </c>
      <c r="T38" s="57" t="s">
        <v>63</v>
      </c>
      <c r="U38" s="144" t="s">
        <v>2618</v>
      </c>
      <c r="V38" s="68" t="s">
        <v>2504</v>
      </c>
    </row>
    <row r="39" spans="1:22" s="250" customFormat="1" ht="12.75" customHeight="1">
      <c r="A39" s="57">
        <v>2</v>
      </c>
      <c r="B39" s="21" t="s">
        <v>2532</v>
      </c>
      <c r="C39" s="22" t="s">
        <v>2538</v>
      </c>
      <c r="D39" s="22" t="s">
        <v>2539</v>
      </c>
      <c r="E39" s="22" t="s">
        <v>122</v>
      </c>
      <c r="F39" s="22" t="s">
        <v>2540</v>
      </c>
      <c r="G39" s="22" t="s">
        <v>2541</v>
      </c>
      <c r="H39" s="22" t="s">
        <v>2542</v>
      </c>
      <c r="I39" s="22" t="s">
        <v>2543</v>
      </c>
      <c r="J39" s="22" t="s">
        <v>2544</v>
      </c>
      <c r="K39" s="249">
        <v>78</v>
      </c>
      <c r="L39" s="94">
        <v>31606</v>
      </c>
      <c r="M39" s="94">
        <v>63906</v>
      </c>
      <c r="N39" s="94">
        <v>0</v>
      </c>
      <c r="O39" s="12">
        <f t="shared" si="10"/>
        <v>95512</v>
      </c>
      <c r="P39" s="94">
        <v>31606</v>
      </c>
      <c r="Q39" s="94">
        <v>63906</v>
      </c>
      <c r="R39" s="94">
        <v>0</v>
      </c>
      <c r="S39" s="17">
        <f t="shared" si="11"/>
        <v>95512</v>
      </c>
      <c r="T39" s="57" t="s">
        <v>2553</v>
      </c>
      <c r="U39" s="144" t="s">
        <v>2619</v>
      </c>
      <c r="V39" s="68" t="s">
        <v>2504</v>
      </c>
    </row>
    <row r="40" spans="1:22" s="250" customFormat="1" ht="12.75" customHeight="1">
      <c r="A40" s="57">
        <v>3</v>
      </c>
      <c r="B40" s="21" t="s">
        <v>2532</v>
      </c>
      <c r="C40" s="22" t="s">
        <v>2545</v>
      </c>
      <c r="D40" s="22" t="s">
        <v>2546</v>
      </c>
      <c r="E40" s="22" t="s">
        <v>2547</v>
      </c>
      <c r="F40" s="22" t="s">
        <v>2548</v>
      </c>
      <c r="G40" s="22" t="s">
        <v>2549</v>
      </c>
      <c r="H40" s="22" t="s">
        <v>2550</v>
      </c>
      <c r="I40" s="22" t="s">
        <v>2551</v>
      </c>
      <c r="J40" s="22" t="s">
        <v>224</v>
      </c>
      <c r="K40" s="251" t="s">
        <v>2552</v>
      </c>
      <c r="L40" s="94">
        <v>98785</v>
      </c>
      <c r="M40" s="94">
        <v>28016</v>
      </c>
      <c r="N40" s="94">
        <v>186220</v>
      </c>
      <c r="O40" s="17">
        <f t="shared" si="10"/>
        <v>313021</v>
      </c>
      <c r="P40" s="94">
        <v>98785</v>
      </c>
      <c r="Q40" s="94">
        <v>28016</v>
      </c>
      <c r="R40" s="94">
        <v>186220</v>
      </c>
      <c r="S40" s="17">
        <f t="shared" si="11"/>
        <v>313021</v>
      </c>
      <c r="T40" s="57" t="s">
        <v>490</v>
      </c>
      <c r="U40" s="144" t="s">
        <v>2619</v>
      </c>
      <c r="V40" s="68" t="s">
        <v>2504</v>
      </c>
    </row>
    <row r="41" spans="1:22" ht="12.75" customHeight="1">
      <c r="A41" s="289"/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L41" s="18">
        <f t="shared" ref="L41:S41" si="12">SUM(L38:L40)</f>
        <v>1362791</v>
      </c>
      <c r="M41" s="18">
        <f t="shared" si="12"/>
        <v>91922</v>
      </c>
      <c r="N41" s="18">
        <f>SUM(N38:N40)</f>
        <v>186220</v>
      </c>
      <c r="O41" s="18">
        <f t="shared" si="12"/>
        <v>1640933</v>
      </c>
      <c r="P41" s="18">
        <f t="shared" si="12"/>
        <v>1362791</v>
      </c>
      <c r="Q41" s="18">
        <f t="shared" si="12"/>
        <v>91922</v>
      </c>
      <c r="R41" s="18">
        <f t="shared" si="12"/>
        <v>186220</v>
      </c>
      <c r="S41" s="18">
        <f t="shared" si="12"/>
        <v>1640933</v>
      </c>
      <c r="T41" s="64"/>
    </row>
    <row r="42" spans="1:22" ht="36" customHeight="1">
      <c r="A42" s="278"/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  <c r="R42" s="278"/>
      <c r="S42" s="278"/>
      <c r="T42" s="278"/>
      <c r="U42" s="36"/>
    </row>
    <row r="43" spans="1:22" s="42" customFormat="1" ht="12.75" customHeight="1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23"/>
      <c r="L43" s="24"/>
      <c r="M43" s="24"/>
      <c r="N43" s="24"/>
      <c r="O43" s="24"/>
      <c r="P43" s="24"/>
      <c r="Q43" s="24"/>
      <c r="R43" s="24"/>
      <c r="S43" s="24"/>
      <c r="T43" s="14"/>
    </row>
    <row r="44" spans="1:22" s="42" customFormat="1" ht="12.75" customHeight="1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23"/>
      <c r="L44" s="24"/>
      <c r="M44" s="24"/>
      <c r="N44" s="24"/>
      <c r="O44" s="24"/>
      <c r="P44" s="24"/>
      <c r="Q44" s="24"/>
      <c r="R44" s="24"/>
      <c r="S44" s="24"/>
      <c r="T44" s="14"/>
    </row>
    <row r="45" spans="1:22" s="42" customFormat="1" ht="12.75" customHeight="1">
      <c r="B45" s="41" t="s">
        <v>31</v>
      </c>
      <c r="C45" s="43"/>
      <c r="D45" s="43"/>
      <c r="E45" s="43"/>
      <c r="F45" s="43"/>
      <c r="G45" s="43"/>
      <c r="H45" s="44">
        <f>O1</f>
        <v>9097043</v>
      </c>
      <c r="I45" s="43" t="s">
        <v>21</v>
      </c>
      <c r="J45" s="43"/>
      <c r="K45" s="45"/>
      <c r="L45" s="46"/>
      <c r="M45" s="46"/>
      <c r="N45" s="46"/>
      <c r="O45" s="46"/>
      <c r="P45" s="46"/>
      <c r="Q45" s="46"/>
      <c r="R45" s="46"/>
      <c r="S45" s="46"/>
    </row>
    <row r="46" spans="1:22" s="42" customFormat="1" ht="12.75" customHeight="1">
      <c r="B46" s="43"/>
      <c r="C46" s="43"/>
      <c r="D46" s="43"/>
      <c r="E46" s="43"/>
      <c r="F46" s="43"/>
      <c r="G46" s="43"/>
      <c r="H46" s="44"/>
      <c r="I46" s="43"/>
      <c r="J46" s="43"/>
      <c r="K46" s="45"/>
      <c r="L46" s="46"/>
      <c r="M46" s="46"/>
      <c r="N46" s="46"/>
      <c r="O46" s="46"/>
      <c r="P46" s="46"/>
      <c r="Q46" s="46"/>
      <c r="R46" s="46"/>
      <c r="S46" s="46"/>
    </row>
    <row r="47" spans="1:22" s="42" customFormat="1" ht="12.75" customHeight="1">
      <c r="B47" s="43"/>
      <c r="C47" s="43"/>
      <c r="D47" s="43"/>
      <c r="E47" s="43"/>
      <c r="F47" s="43"/>
      <c r="G47" s="43"/>
      <c r="H47" s="44"/>
      <c r="I47" s="43"/>
      <c r="J47" s="43"/>
      <c r="K47" s="45"/>
      <c r="L47" s="46"/>
      <c r="M47" s="46"/>
      <c r="N47" s="46"/>
      <c r="O47" s="46"/>
      <c r="P47" s="46"/>
      <c r="Q47" s="46"/>
      <c r="R47" s="46"/>
      <c r="S47" s="46"/>
    </row>
    <row r="48" spans="1:22" s="42" customFormat="1" ht="12.75" customHeight="1">
      <c r="B48" s="41" t="s">
        <v>34</v>
      </c>
      <c r="C48" s="43"/>
      <c r="D48" s="43"/>
      <c r="E48" s="43"/>
      <c r="F48" s="43"/>
      <c r="G48" s="43"/>
      <c r="H48" s="44">
        <f>S1</f>
        <v>9097043</v>
      </c>
      <c r="I48" s="43" t="s">
        <v>21</v>
      </c>
      <c r="J48" s="43"/>
      <c r="K48" s="45"/>
      <c r="L48" s="46"/>
      <c r="M48" s="46"/>
      <c r="N48" s="46"/>
      <c r="O48" s="46"/>
      <c r="P48" s="46"/>
      <c r="Q48" s="46"/>
      <c r="R48" s="46"/>
      <c r="S48" s="46"/>
    </row>
    <row r="49" spans="1:20" s="42" customFormat="1" ht="12.75" customHeight="1">
      <c r="B49" s="43"/>
      <c r="C49" s="43"/>
      <c r="D49" s="43"/>
      <c r="E49" s="43"/>
      <c r="F49" s="43"/>
      <c r="G49" s="43"/>
      <c r="H49" s="44"/>
      <c r="I49" s="43"/>
      <c r="J49" s="43"/>
      <c r="K49" s="45"/>
      <c r="L49" s="46"/>
      <c r="M49" s="46"/>
      <c r="N49" s="46"/>
      <c r="O49" s="46"/>
      <c r="P49" s="46"/>
      <c r="Q49" s="46"/>
      <c r="R49" s="46"/>
      <c r="S49" s="46"/>
    </row>
    <row r="50" spans="1:20" ht="12.75" customHeight="1">
      <c r="A50" s="42"/>
      <c r="B50" s="43"/>
      <c r="C50" s="43"/>
      <c r="D50" s="43"/>
      <c r="E50" s="43"/>
      <c r="F50" s="43"/>
      <c r="G50" s="43"/>
      <c r="H50" s="44"/>
      <c r="I50" s="43"/>
      <c r="J50" s="43"/>
      <c r="K50" s="45"/>
      <c r="L50" s="46"/>
      <c r="M50" s="46"/>
      <c r="N50" s="46"/>
      <c r="O50" s="46"/>
      <c r="P50" s="46"/>
      <c r="Q50" s="46"/>
      <c r="R50" s="46"/>
      <c r="S50" s="46"/>
      <c r="T50" s="42"/>
    </row>
    <row r="51" spans="1:20" ht="12.75" customHeight="1">
      <c r="A51" s="42"/>
      <c r="B51" s="41" t="s">
        <v>28</v>
      </c>
      <c r="C51" s="43"/>
      <c r="D51" s="43"/>
      <c r="E51" s="43"/>
      <c r="F51" s="43"/>
      <c r="G51" s="43"/>
      <c r="H51" s="44">
        <f>O1+S1</f>
        <v>18194086</v>
      </c>
      <c r="I51" s="43" t="s">
        <v>21</v>
      </c>
      <c r="J51" s="43"/>
      <c r="K51" s="45"/>
      <c r="L51" s="46"/>
      <c r="M51" s="46"/>
      <c r="N51" s="46"/>
      <c r="O51" s="46"/>
      <c r="P51" s="46"/>
      <c r="Q51" s="46"/>
      <c r="R51" s="46"/>
      <c r="S51" s="46"/>
      <c r="T51" s="42"/>
    </row>
    <row r="52" spans="1:20" ht="12.75" customHeight="1">
      <c r="H52" s="14"/>
      <c r="K52" s="23"/>
      <c r="L52" s="24"/>
      <c r="M52" s="24"/>
      <c r="N52" s="24"/>
      <c r="O52" s="24"/>
      <c r="P52" s="24"/>
      <c r="Q52" s="24"/>
      <c r="R52" s="24"/>
      <c r="S52" s="24"/>
    </row>
    <row r="53" spans="1:20" ht="12.75" customHeight="1">
      <c r="H53" s="14"/>
      <c r="K53" s="23"/>
      <c r="L53" s="24"/>
      <c r="M53" s="24"/>
      <c r="N53" s="24"/>
      <c r="O53" s="24"/>
      <c r="P53" s="24"/>
      <c r="Q53" s="24"/>
      <c r="R53" s="24"/>
      <c r="S53" s="24"/>
    </row>
    <row r="54" spans="1:20" ht="12.75" customHeight="1">
      <c r="H54" s="14"/>
      <c r="K54" s="23"/>
      <c r="L54" s="24"/>
      <c r="M54" s="24"/>
      <c r="N54" s="24"/>
      <c r="O54" s="24"/>
      <c r="P54" s="24"/>
      <c r="Q54" s="24"/>
      <c r="R54" s="24"/>
      <c r="S54" s="24"/>
    </row>
    <row r="55" spans="1:20" ht="12.75" customHeight="1">
      <c r="H55" s="14"/>
      <c r="K55" s="23"/>
      <c r="L55" s="24"/>
      <c r="M55" s="24"/>
      <c r="N55" s="24"/>
      <c r="O55" s="24"/>
      <c r="P55" s="24"/>
      <c r="Q55" s="24"/>
      <c r="R55" s="24"/>
      <c r="S55" s="24"/>
    </row>
    <row r="56" spans="1:20" ht="12.75" customHeight="1">
      <c r="K56" s="23"/>
      <c r="L56" s="24"/>
      <c r="M56" s="24"/>
      <c r="N56" s="24"/>
      <c r="O56" s="24"/>
      <c r="P56" s="24"/>
      <c r="Q56" s="24"/>
      <c r="R56" s="24"/>
      <c r="S56" s="24"/>
    </row>
    <row r="57" spans="1:20" ht="12.75" customHeight="1">
      <c r="K57" s="23"/>
      <c r="L57" s="24"/>
      <c r="M57" s="24"/>
      <c r="N57" s="24"/>
      <c r="O57" s="24"/>
      <c r="P57" s="24"/>
      <c r="Q57" s="24"/>
      <c r="R57" s="24"/>
      <c r="S57" s="24"/>
    </row>
    <row r="58" spans="1:20" ht="12.75" customHeight="1">
      <c r="K58" s="15"/>
      <c r="L58" s="25"/>
      <c r="M58" s="25"/>
      <c r="N58" s="25"/>
      <c r="O58" s="25"/>
      <c r="P58" s="25"/>
      <c r="Q58" s="25"/>
      <c r="R58" s="25"/>
      <c r="S58" s="25"/>
    </row>
    <row r="59" spans="1:20" ht="12.75" customHeight="1">
      <c r="K59" s="15"/>
      <c r="L59" s="24"/>
      <c r="M59" s="24"/>
      <c r="N59" s="24"/>
      <c r="O59" s="24"/>
      <c r="P59" s="24"/>
      <c r="Q59" s="24"/>
      <c r="R59" s="24"/>
      <c r="S59" s="24"/>
    </row>
    <row r="60" spans="1:20" ht="12.75" customHeight="1">
      <c r="K60" s="15"/>
      <c r="L60" s="24"/>
      <c r="M60" s="24"/>
      <c r="N60" s="24"/>
      <c r="O60" s="24"/>
      <c r="P60" s="24"/>
      <c r="Q60" s="24"/>
      <c r="R60" s="24"/>
      <c r="S60" s="24"/>
    </row>
    <row r="61" spans="1:20" ht="12.75" customHeight="1">
      <c r="K61" s="15"/>
      <c r="L61" s="24"/>
      <c r="M61" s="24"/>
      <c r="N61" s="24"/>
      <c r="O61" s="24"/>
      <c r="P61" s="24"/>
      <c r="Q61" s="24"/>
      <c r="R61" s="24"/>
      <c r="S61" s="24"/>
    </row>
    <row r="62" spans="1:20" ht="12.75" customHeight="1">
      <c r="K62" s="15"/>
      <c r="L62" s="24"/>
      <c r="M62" s="24"/>
      <c r="N62" s="24"/>
      <c r="O62" s="24"/>
      <c r="P62" s="24"/>
      <c r="Q62" s="24"/>
      <c r="R62" s="24"/>
      <c r="S62" s="24"/>
    </row>
    <row r="63" spans="1:20" ht="12.75" customHeight="1">
      <c r="K63" s="15"/>
      <c r="L63" s="24"/>
      <c r="M63" s="24"/>
      <c r="N63" s="24"/>
      <c r="O63" s="24"/>
      <c r="P63" s="24"/>
      <c r="Q63" s="24"/>
      <c r="R63" s="24"/>
      <c r="S63" s="24"/>
    </row>
    <row r="64" spans="1:20" ht="12.75" customHeight="1">
      <c r="K64" s="15"/>
      <c r="L64" s="24"/>
      <c r="M64" s="24"/>
      <c r="N64" s="24"/>
      <c r="O64" s="24"/>
      <c r="P64" s="24"/>
      <c r="Q64" s="24"/>
      <c r="R64" s="24"/>
      <c r="S64" s="24"/>
    </row>
    <row r="65" spans="11:19" ht="12.75" customHeight="1">
      <c r="K65" s="15"/>
      <c r="L65" s="24"/>
      <c r="M65" s="24"/>
      <c r="N65" s="24"/>
      <c r="O65" s="24"/>
      <c r="P65" s="24"/>
      <c r="Q65" s="24"/>
      <c r="R65" s="24"/>
      <c r="S65" s="24"/>
    </row>
    <row r="66" spans="11:19" ht="12.75" customHeight="1">
      <c r="K66" s="15"/>
      <c r="L66" s="24"/>
      <c r="M66" s="24"/>
      <c r="N66" s="24"/>
      <c r="O66" s="24"/>
      <c r="P66" s="24"/>
      <c r="Q66" s="24"/>
      <c r="R66" s="24"/>
      <c r="S66" s="24"/>
    </row>
    <row r="67" spans="11:19" ht="12.75" customHeight="1">
      <c r="K67" s="15"/>
      <c r="L67" s="24"/>
      <c r="M67" s="24"/>
      <c r="N67" s="24"/>
      <c r="O67" s="24"/>
      <c r="P67" s="24"/>
      <c r="Q67" s="24"/>
      <c r="R67" s="24"/>
      <c r="S67" s="24"/>
    </row>
    <row r="68" spans="11:19" ht="12.75" customHeight="1">
      <c r="K68" s="15"/>
      <c r="L68" s="24"/>
      <c r="M68" s="24"/>
      <c r="N68" s="24"/>
      <c r="O68" s="24"/>
      <c r="P68" s="24"/>
      <c r="Q68" s="24"/>
      <c r="R68" s="24"/>
      <c r="S68" s="24"/>
    </row>
    <row r="69" spans="11:19" ht="12.75" customHeight="1">
      <c r="K69" s="15"/>
      <c r="L69" s="24"/>
      <c r="M69" s="24"/>
      <c r="N69" s="24"/>
      <c r="O69" s="24"/>
      <c r="P69" s="24"/>
      <c r="Q69" s="24"/>
      <c r="R69" s="24"/>
      <c r="S69" s="24"/>
    </row>
    <row r="70" spans="11:19" ht="12.75" customHeight="1">
      <c r="K70" s="15"/>
      <c r="L70" s="24"/>
      <c r="M70" s="24"/>
      <c r="N70" s="24"/>
      <c r="O70" s="24"/>
      <c r="P70" s="24"/>
      <c r="Q70" s="24"/>
      <c r="R70" s="24"/>
      <c r="S70" s="24"/>
    </row>
    <row r="71" spans="11:19" ht="12.75" customHeight="1">
      <c r="K71" s="15"/>
      <c r="L71" s="24"/>
      <c r="M71" s="24"/>
      <c r="N71" s="24"/>
      <c r="O71" s="24"/>
      <c r="P71" s="24"/>
      <c r="Q71" s="24"/>
      <c r="R71" s="24"/>
      <c r="S71" s="24"/>
    </row>
    <row r="72" spans="11:19" ht="12.75" customHeight="1">
      <c r="K72" s="15"/>
      <c r="L72" s="24"/>
      <c r="M72" s="24"/>
      <c r="N72" s="24"/>
      <c r="O72" s="24"/>
      <c r="P72" s="24"/>
      <c r="Q72" s="24"/>
      <c r="R72" s="24"/>
      <c r="S72" s="24"/>
    </row>
    <row r="73" spans="11:19" ht="12.75" customHeight="1">
      <c r="K73" s="15"/>
      <c r="L73" s="24"/>
      <c r="M73" s="24"/>
      <c r="N73" s="24"/>
      <c r="O73" s="24"/>
      <c r="P73" s="24"/>
      <c r="Q73" s="24"/>
      <c r="R73" s="24"/>
      <c r="S73" s="24"/>
    </row>
    <row r="74" spans="11:19" ht="12.75" customHeight="1">
      <c r="K74" s="15"/>
      <c r="L74" s="24"/>
      <c r="M74" s="24"/>
      <c r="N74" s="24"/>
      <c r="O74" s="24"/>
      <c r="P74" s="24"/>
      <c r="Q74" s="24"/>
      <c r="R74" s="24"/>
      <c r="S74" s="24"/>
    </row>
    <row r="75" spans="11:19" ht="12.75" customHeight="1">
      <c r="K75" s="15"/>
      <c r="L75" s="24"/>
      <c r="M75" s="24"/>
      <c r="N75" s="24"/>
      <c r="O75" s="24"/>
      <c r="P75" s="24"/>
      <c r="Q75" s="24"/>
      <c r="R75" s="24"/>
      <c r="S75" s="24"/>
    </row>
    <row r="76" spans="11:19" ht="12.75" customHeight="1">
      <c r="K76" s="15"/>
      <c r="L76" s="24"/>
      <c r="M76" s="24"/>
      <c r="N76" s="24"/>
      <c r="O76" s="24"/>
      <c r="P76" s="24"/>
      <c r="Q76" s="24"/>
      <c r="R76" s="24"/>
      <c r="S76" s="24"/>
    </row>
    <row r="77" spans="11:19" ht="12.75" customHeight="1">
      <c r="K77" s="15"/>
      <c r="L77" s="24"/>
      <c r="M77" s="24"/>
      <c r="N77" s="24"/>
      <c r="O77" s="24"/>
      <c r="P77" s="24"/>
      <c r="Q77" s="24"/>
      <c r="R77" s="24"/>
      <c r="S77" s="24"/>
    </row>
    <row r="78" spans="11:19" ht="12.75" customHeight="1">
      <c r="K78" s="15"/>
      <c r="L78" s="24"/>
      <c r="M78" s="24"/>
      <c r="N78" s="24"/>
      <c r="O78" s="24"/>
      <c r="P78" s="24"/>
      <c r="Q78" s="24"/>
      <c r="R78" s="24"/>
      <c r="S78" s="24"/>
    </row>
    <row r="79" spans="11:19" ht="12.75" customHeight="1">
      <c r="K79" s="15"/>
      <c r="L79" s="24"/>
      <c r="M79" s="24"/>
      <c r="N79" s="24"/>
      <c r="O79" s="24"/>
      <c r="P79" s="24"/>
      <c r="Q79" s="24"/>
      <c r="R79" s="24"/>
      <c r="S79" s="24"/>
    </row>
    <row r="80" spans="11:19" ht="12.75" customHeight="1">
      <c r="K80" s="15"/>
      <c r="L80" s="24"/>
      <c r="M80" s="24"/>
      <c r="N80" s="24"/>
      <c r="O80" s="24"/>
      <c r="P80" s="24"/>
      <c r="Q80" s="24"/>
      <c r="R80" s="24"/>
      <c r="S80" s="24"/>
    </row>
    <row r="81" spans="11:19" ht="12.75" customHeight="1">
      <c r="K81" s="15"/>
      <c r="L81" s="24"/>
      <c r="M81" s="24"/>
      <c r="N81" s="24"/>
      <c r="O81" s="24"/>
      <c r="P81" s="24"/>
      <c r="Q81" s="24"/>
      <c r="R81" s="24"/>
      <c r="S81" s="24"/>
    </row>
    <row r="82" spans="11:19" ht="12.75" customHeight="1">
      <c r="K82" s="15"/>
      <c r="L82" s="24"/>
      <c r="M82" s="24"/>
      <c r="N82" s="24"/>
      <c r="O82" s="24"/>
      <c r="P82" s="24"/>
      <c r="Q82" s="24"/>
      <c r="R82" s="24"/>
      <c r="S82" s="24"/>
    </row>
    <row r="83" spans="11:19" ht="12.75" customHeight="1">
      <c r="K83" s="15"/>
      <c r="L83" s="24"/>
      <c r="M83" s="24"/>
      <c r="N83" s="24"/>
      <c r="O83" s="24"/>
      <c r="P83" s="24"/>
      <c r="Q83" s="24"/>
      <c r="R83" s="24"/>
      <c r="S83" s="24"/>
    </row>
    <row r="84" spans="11:19" ht="12.75" customHeight="1">
      <c r="K84" s="15"/>
      <c r="L84" s="24"/>
      <c r="M84" s="24"/>
      <c r="N84" s="24"/>
      <c r="O84" s="24"/>
      <c r="P84" s="24"/>
      <c r="Q84" s="24"/>
      <c r="R84" s="24"/>
      <c r="S84" s="24"/>
    </row>
    <row r="85" spans="11:19" ht="12.75" customHeight="1">
      <c r="K85" s="15"/>
      <c r="L85" s="24"/>
      <c r="M85" s="24"/>
      <c r="N85" s="24"/>
      <c r="O85" s="24"/>
      <c r="P85" s="24"/>
      <c r="Q85" s="24"/>
      <c r="R85" s="24"/>
      <c r="S85" s="24"/>
    </row>
    <row r="86" spans="11:19" ht="12.75" customHeight="1">
      <c r="K86" s="15"/>
      <c r="L86" s="24"/>
      <c r="M86" s="24"/>
      <c r="N86" s="24"/>
      <c r="O86" s="24"/>
      <c r="P86" s="24"/>
      <c r="Q86" s="24"/>
      <c r="R86" s="24"/>
      <c r="S86" s="24"/>
    </row>
    <row r="87" spans="11:19" ht="12.75" customHeight="1">
      <c r="K87" s="15"/>
      <c r="L87" s="24"/>
      <c r="M87" s="24"/>
      <c r="N87" s="24"/>
      <c r="O87" s="24"/>
      <c r="P87" s="24"/>
      <c r="Q87" s="24"/>
      <c r="R87" s="24"/>
      <c r="S87" s="24"/>
    </row>
    <row r="88" spans="11:19" ht="12.75" customHeight="1">
      <c r="K88" s="15"/>
      <c r="L88" s="24"/>
      <c r="M88" s="24"/>
      <c r="N88" s="24"/>
      <c r="O88" s="24"/>
      <c r="P88" s="24"/>
      <c r="Q88" s="24"/>
      <c r="R88" s="24"/>
      <c r="S88" s="24"/>
    </row>
    <row r="89" spans="11:19" ht="12.75" customHeight="1">
      <c r="K89" s="15"/>
      <c r="L89" s="24"/>
      <c r="M89" s="24"/>
      <c r="N89" s="24"/>
      <c r="O89" s="24"/>
      <c r="P89" s="24"/>
      <c r="Q89" s="24"/>
      <c r="R89" s="24"/>
      <c r="S89" s="24"/>
    </row>
    <row r="90" spans="11:19" ht="12.75" customHeight="1">
      <c r="K90" s="15"/>
      <c r="L90" s="24"/>
      <c r="M90" s="24"/>
      <c r="N90" s="24"/>
      <c r="O90" s="24"/>
      <c r="P90" s="24"/>
      <c r="Q90" s="24"/>
      <c r="R90" s="24"/>
      <c r="S90" s="24"/>
    </row>
    <row r="91" spans="11:19" ht="12.75" customHeight="1">
      <c r="K91" s="15"/>
      <c r="L91" s="24"/>
      <c r="M91" s="24"/>
      <c r="N91" s="24"/>
      <c r="O91" s="24"/>
      <c r="P91" s="24"/>
      <c r="Q91" s="24"/>
      <c r="R91" s="24"/>
      <c r="S91" s="24"/>
    </row>
    <row r="92" spans="11:19" ht="12.75" customHeight="1">
      <c r="K92" s="15"/>
      <c r="L92" s="24"/>
      <c r="M92" s="24"/>
      <c r="N92" s="24"/>
      <c r="O92" s="24"/>
      <c r="P92" s="24"/>
      <c r="Q92" s="24"/>
      <c r="R92" s="24"/>
      <c r="S92" s="24"/>
    </row>
    <row r="93" spans="11:19" ht="12.75" customHeight="1">
      <c r="K93" s="15"/>
      <c r="L93" s="24"/>
      <c r="M93" s="24"/>
      <c r="N93" s="24"/>
      <c r="O93" s="24"/>
      <c r="P93" s="24"/>
      <c r="Q93" s="24"/>
      <c r="R93" s="24"/>
      <c r="S93" s="24"/>
    </row>
    <row r="94" spans="11:19" ht="12.75" customHeight="1">
      <c r="K94" s="15"/>
      <c r="L94" s="24"/>
      <c r="M94" s="24"/>
      <c r="N94" s="24"/>
      <c r="O94" s="24"/>
      <c r="P94" s="24"/>
      <c r="Q94" s="24"/>
      <c r="R94" s="24"/>
      <c r="S94" s="24"/>
    </row>
    <row r="95" spans="11:19" ht="12.75" customHeight="1">
      <c r="K95" s="15"/>
      <c r="L95" s="24"/>
      <c r="M95" s="24"/>
      <c r="N95" s="24"/>
      <c r="O95" s="24"/>
      <c r="P95" s="24"/>
      <c r="Q95" s="24"/>
      <c r="R95" s="24"/>
      <c r="S95" s="24"/>
    </row>
    <row r="96" spans="11:19" ht="12.75" customHeight="1">
      <c r="K96" s="15"/>
      <c r="L96" s="24"/>
      <c r="M96" s="24"/>
      <c r="N96" s="24"/>
      <c r="O96" s="24"/>
      <c r="P96" s="24"/>
      <c r="Q96" s="24"/>
      <c r="R96" s="24"/>
      <c r="S96" s="24"/>
    </row>
    <row r="97" spans="11:19" ht="12.75" customHeight="1">
      <c r="K97" s="15"/>
      <c r="L97" s="24"/>
      <c r="M97" s="24"/>
      <c r="N97" s="24"/>
      <c r="O97" s="24"/>
      <c r="P97" s="24"/>
      <c r="Q97" s="24"/>
      <c r="R97" s="24"/>
      <c r="S97" s="24"/>
    </row>
    <row r="98" spans="11:19" ht="12.75" customHeight="1">
      <c r="K98" s="15"/>
      <c r="L98" s="24"/>
      <c r="M98" s="24"/>
      <c r="N98" s="24"/>
      <c r="O98" s="24"/>
      <c r="P98" s="24"/>
      <c r="Q98" s="24"/>
      <c r="R98" s="24"/>
      <c r="S98" s="24"/>
    </row>
    <row r="99" spans="11:19" ht="12.75" customHeight="1">
      <c r="K99" s="15"/>
      <c r="L99" s="24"/>
      <c r="M99" s="24"/>
      <c r="N99" s="24"/>
      <c r="O99" s="24"/>
      <c r="P99" s="24"/>
      <c r="Q99" s="24"/>
      <c r="R99" s="24"/>
      <c r="S99" s="24"/>
    </row>
    <row r="100" spans="11:19" ht="12.75" customHeight="1">
      <c r="K100" s="15"/>
      <c r="L100" s="24"/>
      <c r="M100" s="24"/>
      <c r="N100" s="24"/>
      <c r="O100" s="24"/>
      <c r="P100" s="24"/>
      <c r="Q100" s="24"/>
      <c r="R100" s="24"/>
      <c r="S100" s="24"/>
    </row>
    <row r="101" spans="11:19" ht="12.75" customHeight="1">
      <c r="K101" s="15"/>
      <c r="L101" s="24"/>
      <c r="M101" s="24"/>
      <c r="N101" s="24"/>
      <c r="O101" s="24"/>
      <c r="P101" s="24"/>
      <c r="Q101" s="24"/>
      <c r="R101" s="24"/>
      <c r="S101" s="24"/>
    </row>
    <row r="102" spans="11:19" ht="12.75" customHeight="1">
      <c r="K102" s="15"/>
      <c r="L102" s="24"/>
      <c r="M102" s="24"/>
      <c r="N102" s="24"/>
      <c r="O102" s="24"/>
      <c r="P102" s="24"/>
      <c r="Q102" s="24"/>
      <c r="R102" s="24"/>
      <c r="S102" s="24"/>
    </row>
    <row r="103" spans="11:19" ht="12.75" customHeight="1">
      <c r="K103" s="15"/>
      <c r="L103" s="24"/>
      <c r="M103" s="24"/>
      <c r="N103" s="24"/>
      <c r="O103" s="24"/>
      <c r="P103" s="24"/>
      <c r="Q103" s="24"/>
      <c r="R103" s="24"/>
      <c r="S103" s="24"/>
    </row>
    <row r="104" spans="11:19" ht="12.75" customHeight="1">
      <c r="K104" s="15"/>
      <c r="L104" s="24"/>
      <c r="M104" s="24"/>
      <c r="N104" s="24"/>
      <c r="O104" s="24"/>
      <c r="P104" s="24"/>
      <c r="Q104" s="24"/>
      <c r="R104" s="24"/>
      <c r="S104" s="24"/>
    </row>
    <row r="105" spans="11:19" ht="12.75" customHeight="1">
      <c r="K105" s="15"/>
      <c r="L105" s="24"/>
      <c r="M105" s="24"/>
      <c r="N105" s="24"/>
      <c r="O105" s="24"/>
      <c r="P105" s="24"/>
      <c r="Q105" s="24"/>
      <c r="R105" s="24"/>
      <c r="S105" s="24"/>
    </row>
    <row r="106" spans="11:19" ht="12.75" customHeight="1">
      <c r="K106" s="15"/>
      <c r="L106" s="24"/>
      <c r="M106" s="24"/>
      <c r="N106" s="24"/>
      <c r="O106" s="24"/>
      <c r="P106" s="24"/>
      <c r="Q106" s="24"/>
      <c r="R106" s="24"/>
      <c r="S106" s="24"/>
    </row>
    <row r="107" spans="11:19" ht="12.75" customHeight="1">
      <c r="K107" s="15"/>
      <c r="L107" s="24"/>
      <c r="M107" s="24"/>
      <c r="N107" s="24"/>
      <c r="O107" s="24"/>
      <c r="P107" s="24"/>
      <c r="Q107" s="24"/>
      <c r="R107" s="24"/>
      <c r="S107" s="24"/>
    </row>
    <row r="108" spans="11:19" ht="12.75" customHeight="1">
      <c r="K108" s="15"/>
      <c r="L108" s="24"/>
      <c r="M108" s="24"/>
      <c r="N108" s="24"/>
      <c r="O108" s="24"/>
      <c r="P108" s="24"/>
      <c r="Q108" s="24"/>
      <c r="R108" s="24"/>
      <c r="S108" s="24"/>
    </row>
    <row r="109" spans="11:19" ht="12.75" customHeight="1">
      <c r="K109" s="15"/>
      <c r="L109" s="24"/>
      <c r="M109" s="24"/>
      <c r="N109" s="24"/>
      <c r="O109" s="24"/>
      <c r="P109" s="24"/>
      <c r="Q109" s="24"/>
      <c r="R109" s="24"/>
      <c r="S109" s="24"/>
    </row>
    <row r="110" spans="11:19" ht="12.75" customHeight="1">
      <c r="K110" s="15"/>
      <c r="L110" s="24"/>
      <c r="M110" s="24"/>
      <c r="N110" s="24"/>
      <c r="O110" s="24"/>
      <c r="P110" s="24"/>
      <c r="Q110" s="24"/>
      <c r="R110" s="24"/>
      <c r="S110" s="24"/>
    </row>
    <row r="111" spans="11:19" ht="12.75" customHeight="1">
      <c r="K111" s="15"/>
      <c r="L111" s="27"/>
      <c r="M111" s="27"/>
      <c r="N111" s="27"/>
      <c r="O111" s="27"/>
      <c r="P111" s="27"/>
      <c r="Q111" s="27"/>
      <c r="R111" s="27"/>
      <c r="S111" s="27"/>
    </row>
    <row r="112" spans="11:19" ht="12.75" customHeight="1">
      <c r="K112" s="15"/>
      <c r="L112" s="24"/>
      <c r="M112" s="24"/>
      <c r="N112" s="24"/>
      <c r="O112" s="24"/>
      <c r="P112" s="24"/>
      <c r="Q112" s="24"/>
      <c r="R112" s="24"/>
      <c r="S112" s="24"/>
    </row>
    <row r="113" spans="11:19" ht="12.75" customHeight="1">
      <c r="K113" s="15"/>
      <c r="L113" s="24"/>
      <c r="M113" s="24"/>
      <c r="N113" s="24"/>
      <c r="O113" s="24"/>
      <c r="P113" s="24"/>
      <c r="Q113" s="24"/>
      <c r="R113" s="24"/>
      <c r="S113" s="24"/>
    </row>
    <row r="114" spans="11:19" ht="12.75" customHeight="1">
      <c r="K114" s="15"/>
      <c r="L114" s="24"/>
      <c r="M114" s="24"/>
      <c r="N114" s="24"/>
      <c r="O114" s="24"/>
      <c r="P114" s="24"/>
      <c r="Q114" s="24"/>
      <c r="R114" s="24"/>
      <c r="S114" s="24"/>
    </row>
    <row r="115" spans="11:19" ht="12.75" customHeight="1">
      <c r="K115" s="15"/>
      <c r="L115" s="24"/>
      <c r="M115" s="24"/>
      <c r="N115" s="24"/>
      <c r="O115" s="24"/>
      <c r="P115" s="24"/>
      <c r="Q115" s="24"/>
      <c r="R115" s="24"/>
      <c r="S115" s="24"/>
    </row>
    <row r="116" spans="11:19" ht="12.75" customHeight="1">
      <c r="K116" s="15"/>
      <c r="L116" s="28"/>
      <c r="M116" s="27"/>
      <c r="N116" s="27"/>
      <c r="O116" s="27"/>
      <c r="P116" s="27"/>
      <c r="Q116" s="27"/>
      <c r="R116" s="27"/>
      <c r="S116" s="27"/>
    </row>
    <row r="117" spans="11:19" ht="12.75" customHeight="1">
      <c r="K117" s="15"/>
      <c r="L117" s="24"/>
      <c r="M117" s="24"/>
      <c r="N117" s="24"/>
      <c r="O117" s="24"/>
      <c r="P117" s="24"/>
      <c r="Q117" s="24"/>
      <c r="R117" s="24"/>
      <c r="S117" s="24"/>
    </row>
    <row r="118" spans="11:19" ht="12.75" customHeight="1">
      <c r="K118" s="15"/>
      <c r="L118" s="15"/>
      <c r="M118" s="15"/>
      <c r="N118" s="15"/>
      <c r="O118" s="15"/>
      <c r="P118" s="15"/>
      <c r="Q118" s="15"/>
      <c r="R118" s="15"/>
      <c r="S118" s="15"/>
    </row>
    <row r="119" spans="11:19" ht="12.75" customHeight="1">
      <c r="K119" s="15"/>
      <c r="L119" s="24"/>
      <c r="M119" s="24"/>
      <c r="N119" s="24"/>
      <c r="O119" s="24"/>
      <c r="P119" s="24"/>
      <c r="Q119" s="24"/>
      <c r="R119" s="24"/>
      <c r="S119" s="24"/>
    </row>
    <row r="120" spans="11:19" ht="12.75" customHeight="1">
      <c r="K120" s="15"/>
      <c r="L120" s="24"/>
      <c r="M120" s="24"/>
      <c r="N120" s="24"/>
      <c r="O120" s="24"/>
      <c r="P120" s="24"/>
      <c r="Q120" s="24"/>
      <c r="R120" s="24"/>
      <c r="S120" s="24"/>
    </row>
    <row r="121" spans="11:19" ht="12.75" customHeight="1">
      <c r="K121" s="15"/>
      <c r="L121" s="24"/>
      <c r="M121" s="24"/>
      <c r="N121" s="24"/>
      <c r="O121" s="24"/>
      <c r="P121" s="24"/>
      <c r="Q121" s="24"/>
      <c r="R121" s="24"/>
      <c r="S121" s="24"/>
    </row>
    <row r="122" spans="11:19" ht="12.75" customHeight="1">
      <c r="K122" s="15"/>
      <c r="L122" s="24"/>
      <c r="M122" s="24"/>
      <c r="N122" s="24"/>
      <c r="O122" s="24"/>
      <c r="P122" s="24"/>
      <c r="Q122" s="24"/>
      <c r="R122" s="24"/>
      <c r="S122" s="24"/>
    </row>
    <row r="123" spans="11:19" ht="12.75" customHeight="1">
      <c r="K123" s="15"/>
      <c r="L123" s="24"/>
      <c r="M123" s="24"/>
      <c r="N123" s="24"/>
      <c r="O123" s="24"/>
      <c r="P123" s="24"/>
      <c r="Q123" s="24"/>
      <c r="R123" s="24"/>
      <c r="S123" s="24"/>
    </row>
    <row r="124" spans="11:19" ht="12.75" customHeight="1">
      <c r="K124" s="15"/>
      <c r="L124" s="24"/>
      <c r="M124" s="24"/>
      <c r="N124" s="24"/>
      <c r="O124" s="24"/>
      <c r="P124" s="24"/>
      <c r="Q124" s="24"/>
      <c r="R124" s="24"/>
      <c r="S124" s="24"/>
    </row>
    <row r="125" spans="11:19" ht="12.75" customHeight="1">
      <c r="K125" s="15"/>
      <c r="L125" s="24"/>
      <c r="M125" s="24"/>
      <c r="N125" s="24"/>
      <c r="O125" s="24"/>
      <c r="P125" s="24"/>
      <c r="Q125" s="24"/>
      <c r="R125" s="24"/>
      <c r="S125" s="24"/>
    </row>
    <row r="126" spans="11:19" ht="12.75" customHeight="1">
      <c r="K126" s="15"/>
      <c r="L126" s="24"/>
      <c r="M126" s="24"/>
      <c r="N126" s="24"/>
      <c r="O126" s="24"/>
      <c r="P126" s="24"/>
      <c r="Q126" s="24"/>
      <c r="R126" s="24"/>
      <c r="S126" s="24"/>
    </row>
    <row r="127" spans="11:19" ht="12.75" customHeight="1">
      <c r="K127" s="15"/>
      <c r="L127" s="24"/>
      <c r="M127" s="24"/>
      <c r="N127" s="24"/>
      <c r="O127" s="24"/>
      <c r="P127" s="24"/>
      <c r="Q127" s="24"/>
      <c r="R127" s="24"/>
      <c r="S127" s="24"/>
    </row>
    <row r="128" spans="11:19" ht="12.75" customHeight="1">
      <c r="K128" s="15"/>
      <c r="L128" s="24"/>
      <c r="M128" s="24"/>
      <c r="N128" s="24"/>
      <c r="O128" s="24"/>
      <c r="P128" s="24"/>
      <c r="Q128" s="24"/>
      <c r="R128" s="24"/>
      <c r="S128" s="24"/>
    </row>
    <row r="129" spans="11:19" ht="12.75" customHeight="1">
      <c r="K129" s="15"/>
      <c r="L129" s="24"/>
      <c r="M129" s="24"/>
      <c r="N129" s="24"/>
      <c r="O129" s="24"/>
      <c r="P129" s="24"/>
      <c r="Q129" s="24"/>
      <c r="R129" s="24"/>
      <c r="S129" s="24"/>
    </row>
    <row r="130" spans="11:19" ht="12.75" customHeight="1">
      <c r="K130" s="15"/>
      <c r="L130" s="24"/>
      <c r="M130" s="24"/>
      <c r="N130" s="24"/>
      <c r="O130" s="24"/>
      <c r="P130" s="24"/>
      <c r="Q130" s="24"/>
      <c r="R130" s="24"/>
      <c r="S130" s="24"/>
    </row>
    <row r="131" spans="11:19" ht="12.75" customHeight="1">
      <c r="K131" s="15"/>
      <c r="L131" s="24"/>
      <c r="M131" s="24"/>
      <c r="N131" s="24"/>
      <c r="O131" s="24"/>
      <c r="P131" s="24"/>
      <c r="Q131" s="24"/>
      <c r="R131" s="24"/>
      <c r="S131" s="24"/>
    </row>
    <row r="132" spans="11:19" ht="12.75" customHeight="1">
      <c r="K132" s="29"/>
      <c r="L132" s="24"/>
      <c r="M132" s="24"/>
      <c r="N132" s="24"/>
      <c r="O132" s="24"/>
      <c r="P132" s="24"/>
      <c r="Q132" s="24"/>
      <c r="R132" s="24"/>
      <c r="S132" s="24"/>
    </row>
    <row r="133" spans="11:19" ht="12.75" customHeight="1">
      <c r="K133" s="29"/>
      <c r="L133" s="24"/>
      <c r="M133" s="24"/>
      <c r="N133" s="24"/>
      <c r="O133" s="24"/>
      <c r="P133" s="24"/>
      <c r="Q133" s="24"/>
      <c r="R133" s="24"/>
      <c r="S133" s="24"/>
    </row>
    <row r="134" spans="11:19" ht="12.75" customHeight="1">
      <c r="K134" s="29"/>
      <c r="L134" s="24"/>
      <c r="M134" s="24"/>
      <c r="N134" s="24"/>
      <c r="O134" s="24"/>
      <c r="P134" s="24"/>
      <c r="Q134" s="24"/>
      <c r="R134" s="24"/>
      <c r="S134" s="24"/>
    </row>
    <row r="135" spans="11:19" ht="12.75" customHeight="1">
      <c r="K135" s="29"/>
      <c r="L135" s="24"/>
      <c r="M135" s="24"/>
      <c r="N135" s="24"/>
      <c r="O135" s="24"/>
      <c r="P135" s="24"/>
      <c r="Q135" s="24"/>
      <c r="R135" s="24"/>
      <c r="S135" s="24"/>
    </row>
    <row r="136" spans="11:19" ht="12.75" customHeight="1">
      <c r="K136" s="29"/>
      <c r="L136" s="24"/>
      <c r="M136" s="24"/>
      <c r="N136" s="24"/>
      <c r="O136" s="24"/>
      <c r="P136" s="24"/>
      <c r="Q136" s="24"/>
      <c r="R136" s="24"/>
      <c r="S136" s="24"/>
    </row>
    <row r="137" spans="11:19" ht="12.75" customHeight="1">
      <c r="K137" s="29"/>
      <c r="L137" s="24"/>
      <c r="M137" s="24"/>
      <c r="N137" s="24"/>
      <c r="O137" s="24"/>
      <c r="P137" s="24"/>
      <c r="Q137" s="24"/>
      <c r="R137" s="24"/>
      <c r="S137" s="24"/>
    </row>
    <row r="138" spans="11:19" ht="12.75" customHeight="1">
      <c r="K138" s="29"/>
      <c r="L138" s="24"/>
      <c r="M138" s="24"/>
      <c r="N138" s="24"/>
      <c r="O138" s="24"/>
      <c r="P138" s="24"/>
      <c r="Q138" s="24"/>
      <c r="R138" s="24"/>
      <c r="S138" s="24"/>
    </row>
    <row r="139" spans="11:19" ht="12.75" customHeight="1">
      <c r="K139" s="29"/>
      <c r="L139" s="24"/>
      <c r="M139" s="24"/>
      <c r="N139" s="24"/>
      <c r="O139" s="24"/>
      <c r="P139" s="24"/>
      <c r="Q139" s="24"/>
      <c r="R139" s="24"/>
      <c r="S139" s="24"/>
    </row>
    <row r="140" spans="11:19" ht="12.75" customHeight="1">
      <c r="K140" s="29"/>
      <c r="L140" s="24"/>
      <c r="M140" s="24"/>
      <c r="N140" s="24"/>
      <c r="O140" s="24"/>
      <c r="P140" s="24"/>
      <c r="Q140" s="24"/>
      <c r="R140" s="24"/>
      <c r="S140" s="24"/>
    </row>
    <row r="141" spans="11:19" ht="12.75" customHeight="1">
      <c r="K141" s="29"/>
      <c r="L141" s="24"/>
      <c r="M141" s="24"/>
      <c r="N141" s="24"/>
      <c r="O141" s="24"/>
      <c r="P141" s="24"/>
      <c r="Q141" s="24"/>
      <c r="R141" s="24"/>
      <c r="S141" s="24"/>
    </row>
    <row r="142" spans="11:19" ht="12.75" customHeight="1">
      <c r="K142" s="29"/>
      <c r="L142" s="24"/>
      <c r="M142" s="24"/>
      <c r="N142" s="24"/>
      <c r="O142" s="24"/>
      <c r="P142" s="24"/>
      <c r="Q142" s="24"/>
      <c r="R142" s="24"/>
      <c r="S142" s="24"/>
    </row>
    <row r="143" spans="11:19" ht="12.75" customHeight="1">
      <c r="K143" s="29"/>
      <c r="L143" s="24"/>
      <c r="M143" s="24"/>
      <c r="N143" s="24"/>
      <c r="O143" s="24"/>
      <c r="P143" s="24"/>
      <c r="Q143" s="24"/>
      <c r="R143" s="24"/>
      <c r="S143" s="24"/>
    </row>
    <row r="144" spans="11:19" ht="12.75" customHeight="1">
      <c r="K144" s="29"/>
      <c r="L144" s="24"/>
      <c r="M144" s="24"/>
      <c r="N144" s="24"/>
      <c r="O144" s="24"/>
      <c r="P144" s="24"/>
      <c r="Q144" s="24"/>
      <c r="R144" s="24"/>
      <c r="S144" s="24"/>
    </row>
    <row r="145" spans="11:19" ht="12.75" customHeight="1">
      <c r="K145" s="29"/>
      <c r="L145" s="24"/>
      <c r="M145" s="24"/>
      <c r="N145" s="24"/>
      <c r="O145" s="24"/>
      <c r="P145" s="24"/>
      <c r="Q145" s="24"/>
      <c r="R145" s="24"/>
      <c r="S145" s="24"/>
    </row>
    <row r="146" spans="11:19" ht="12.75" customHeight="1">
      <c r="K146" s="29"/>
      <c r="L146" s="24"/>
      <c r="M146" s="24"/>
      <c r="N146" s="24"/>
      <c r="O146" s="24"/>
      <c r="P146" s="24"/>
      <c r="Q146" s="24"/>
      <c r="R146" s="24"/>
      <c r="S146" s="24"/>
    </row>
    <row r="147" spans="11:19" ht="12.75" customHeight="1">
      <c r="K147" s="29"/>
      <c r="L147" s="24"/>
      <c r="M147" s="24"/>
      <c r="N147" s="24"/>
      <c r="O147" s="24"/>
      <c r="P147" s="24"/>
      <c r="Q147" s="24"/>
      <c r="R147" s="24"/>
      <c r="S147" s="24"/>
    </row>
    <row r="148" spans="11:19" ht="12.75" customHeight="1">
      <c r="K148" s="29"/>
      <c r="L148" s="24"/>
      <c r="M148" s="24"/>
      <c r="N148" s="24"/>
      <c r="O148" s="24"/>
      <c r="P148" s="24"/>
      <c r="Q148" s="24"/>
      <c r="R148" s="24"/>
      <c r="S148" s="24"/>
    </row>
    <row r="149" spans="11:19" ht="12.75" customHeight="1">
      <c r="K149" s="29"/>
      <c r="L149" s="24"/>
      <c r="M149" s="24"/>
      <c r="N149" s="24"/>
      <c r="O149" s="24"/>
      <c r="P149" s="24"/>
      <c r="Q149" s="24"/>
      <c r="R149" s="24"/>
      <c r="S149" s="24"/>
    </row>
    <row r="150" spans="11:19" ht="12.75" customHeight="1">
      <c r="K150" s="29"/>
      <c r="L150" s="24"/>
      <c r="M150" s="24"/>
      <c r="N150" s="24"/>
      <c r="O150" s="24"/>
      <c r="P150" s="24"/>
      <c r="Q150" s="24"/>
      <c r="R150" s="24"/>
      <c r="S150" s="24"/>
    </row>
    <row r="151" spans="11:19" ht="12.75" customHeight="1">
      <c r="K151" s="29"/>
      <c r="L151" s="24"/>
      <c r="M151" s="24"/>
      <c r="N151" s="24"/>
      <c r="O151" s="24"/>
      <c r="P151" s="24"/>
      <c r="Q151" s="24"/>
      <c r="R151" s="24"/>
      <c r="S151" s="24"/>
    </row>
    <row r="152" spans="11:19" ht="12.75" customHeight="1">
      <c r="K152" s="29"/>
      <c r="L152" s="24"/>
      <c r="M152" s="24"/>
      <c r="N152" s="24"/>
      <c r="O152" s="24"/>
      <c r="P152" s="24"/>
      <c r="Q152" s="24"/>
      <c r="R152" s="24"/>
      <c r="S152" s="24"/>
    </row>
    <row r="153" spans="11:19" ht="12.75" customHeight="1">
      <c r="K153" s="29"/>
      <c r="L153" s="24"/>
      <c r="M153" s="24"/>
      <c r="N153" s="24"/>
      <c r="O153" s="24"/>
      <c r="P153" s="24"/>
      <c r="Q153" s="24"/>
      <c r="R153" s="24"/>
      <c r="S153" s="24"/>
    </row>
    <row r="154" spans="11:19" ht="12.75" customHeight="1">
      <c r="K154" s="29"/>
      <c r="L154" s="24"/>
      <c r="M154" s="24"/>
      <c r="N154" s="24"/>
      <c r="O154" s="24"/>
      <c r="P154" s="24"/>
      <c r="Q154" s="24"/>
      <c r="R154" s="24"/>
      <c r="S154" s="24"/>
    </row>
    <row r="155" spans="11:19" ht="12.75" customHeight="1">
      <c r="K155" s="29"/>
      <c r="L155" s="24"/>
      <c r="M155" s="24"/>
      <c r="N155" s="24"/>
      <c r="O155" s="24"/>
      <c r="P155" s="24"/>
      <c r="Q155" s="24"/>
      <c r="R155" s="24"/>
      <c r="S155" s="24"/>
    </row>
    <row r="156" spans="11:19" ht="12.75" customHeight="1">
      <c r="K156" s="29"/>
      <c r="L156" s="24"/>
      <c r="M156" s="24"/>
      <c r="N156" s="24"/>
      <c r="O156" s="24"/>
      <c r="P156" s="24"/>
      <c r="Q156" s="24"/>
      <c r="R156" s="24"/>
      <c r="S156" s="24"/>
    </row>
    <row r="157" spans="11:19" ht="12.75" customHeight="1">
      <c r="K157" s="29"/>
      <c r="L157" s="24"/>
      <c r="M157" s="24"/>
      <c r="N157" s="24"/>
      <c r="O157" s="24"/>
      <c r="P157" s="24"/>
      <c r="Q157" s="24"/>
      <c r="R157" s="24"/>
      <c r="S157" s="24"/>
    </row>
    <row r="158" spans="11:19" ht="12.75" customHeight="1">
      <c r="K158" s="29"/>
      <c r="L158" s="24"/>
      <c r="M158" s="24"/>
      <c r="N158" s="24"/>
      <c r="O158" s="24"/>
      <c r="P158" s="24"/>
      <c r="Q158" s="24"/>
      <c r="R158" s="24"/>
      <c r="S158" s="24"/>
    </row>
    <row r="159" spans="11:19" ht="12.75" customHeight="1">
      <c r="K159" s="29"/>
      <c r="L159" s="24"/>
      <c r="M159" s="24"/>
      <c r="N159" s="24"/>
      <c r="O159" s="24"/>
      <c r="P159" s="24"/>
      <c r="Q159" s="24"/>
      <c r="R159" s="24"/>
      <c r="S159" s="24"/>
    </row>
    <row r="160" spans="11:19" ht="12.75" customHeight="1">
      <c r="K160" s="29"/>
      <c r="L160" s="24"/>
      <c r="M160" s="24"/>
      <c r="N160" s="24"/>
      <c r="O160" s="24"/>
      <c r="P160" s="24"/>
      <c r="Q160" s="24"/>
      <c r="R160" s="24"/>
      <c r="S160" s="24"/>
    </row>
    <row r="161" spans="11:19" ht="12.75" customHeight="1">
      <c r="K161" s="29"/>
      <c r="L161" s="24"/>
      <c r="M161" s="24"/>
      <c r="N161" s="24"/>
      <c r="O161" s="24"/>
      <c r="P161" s="24"/>
      <c r="Q161" s="24"/>
      <c r="R161" s="24"/>
      <c r="S161" s="24"/>
    </row>
    <row r="162" spans="11:19" ht="12.75" customHeight="1">
      <c r="K162" s="29"/>
      <c r="L162" s="24"/>
      <c r="M162" s="24"/>
      <c r="N162" s="24"/>
      <c r="O162" s="24"/>
      <c r="P162" s="24"/>
      <c r="Q162" s="24"/>
      <c r="R162" s="24"/>
      <c r="S162" s="24"/>
    </row>
    <row r="163" spans="11:19" ht="12.75" customHeight="1">
      <c r="K163" s="29"/>
      <c r="L163" s="24"/>
      <c r="M163" s="24"/>
      <c r="N163" s="24"/>
      <c r="O163" s="24"/>
      <c r="P163" s="24"/>
      <c r="Q163" s="24"/>
      <c r="R163" s="24"/>
      <c r="S163" s="24"/>
    </row>
    <row r="164" spans="11:19" ht="12.75" customHeight="1">
      <c r="K164" s="29"/>
      <c r="L164" s="24"/>
      <c r="M164" s="24"/>
      <c r="N164" s="24"/>
      <c r="O164" s="24"/>
      <c r="P164" s="24"/>
      <c r="Q164" s="24"/>
      <c r="R164" s="24"/>
      <c r="S164" s="24"/>
    </row>
    <row r="165" spans="11:19" ht="12.75" customHeight="1">
      <c r="K165" s="29"/>
      <c r="L165" s="24"/>
      <c r="M165" s="24"/>
      <c r="N165" s="24"/>
      <c r="O165" s="24"/>
      <c r="P165" s="24"/>
      <c r="Q165" s="24"/>
      <c r="R165" s="24"/>
      <c r="S165" s="24"/>
    </row>
    <row r="166" spans="11:19" ht="12.75" customHeight="1">
      <c r="K166" s="29"/>
      <c r="L166" s="24"/>
      <c r="M166" s="24"/>
      <c r="N166" s="24"/>
      <c r="O166" s="24"/>
      <c r="P166" s="24"/>
      <c r="Q166" s="24"/>
      <c r="R166" s="24"/>
      <c r="S166" s="24"/>
    </row>
    <row r="167" spans="11:19" ht="12.75" customHeight="1">
      <c r="K167" s="29"/>
      <c r="L167" s="24"/>
      <c r="M167" s="24"/>
      <c r="N167" s="24"/>
      <c r="O167" s="24"/>
      <c r="P167" s="24"/>
      <c r="Q167" s="24"/>
      <c r="R167" s="24"/>
      <c r="S167" s="24"/>
    </row>
    <row r="168" spans="11:19" ht="12.75" customHeight="1">
      <c r="K168" s="29"/>
      <c r="L168" s="24"/>
      <c r="M168" s="24"/>
      <c r="N168" s="24"/>
      <c r="O168" s="24"/>
      <c r="P168" s="24"/>
      <c r="Q168" s="24"/>
      <c r="R168" s="24"/>
      <c r="S168" s="24"/>
    </row>
    <row r="169" spans="11:19" ht="12.75" customHeight="1">
      <c r="K169" s="29"/>
      <c r="L169" s="24"/>
      <c r="M169" s="24"/>
      <c r="N169" s="24"/>
      <c r="O169" s="24"/>
      <c r="P169" s="24"/>
      <c r="Q169" s="24"/>
      <c r="R169" s="24"/>
      <c r="S169" s="24"/>
    </row>
    <row r="170" spans="11:19" ht="12.75" customHeight="1">
      <c r="K170" s="29"/>
      <c r="L170" s="24"/>
      <c r="M170" s="24"/>
      <c r="N170" s="24"/>
      <c r="O170" s="24"/>
      <c r="P170" s="24"/>
      <c r="Q170" s="24"/>
      <c r="R170" s="24"/>
      <c r="S170" s="24"/>
    </row>
    <row r="171" spans="11:19" ht="12.75" customHeight="1">
      <c r="K171" s="15"/>
      <c r="L171" s="24"/>
      <c r="M171" s="24"/>
      <c r="N171" s="24"/>
      <c r="O171" s="24"/>
      <c r="P171" s="24"/>
      <c r="Q171" s="24"/>
      <c r="R171" s="24"/>
      <c r="S171" s="24"/>
    </row>
    <row r="172" spans="11:19" ht="12.75" customHeight="1">
      <c r="K172" s="15"/>
      <c r="L172" s="24"/>
      <c r="M172" s="24"/>
      <c r="N172" s="24"/>
      <c r="O172" s="24"/>
      <c r="P172" s="24"/>
      <c r="Q172" s="24"/>
      <c r="R172" s="24"/>
      <c r="S172" s="24"/>
    </row>
    <row r="173" spans="11:19" ht="12.75" customHeight="1">
      <c r="K173" s="29"/>
      <c r="L173" s="24"/>
      <c r="M173" s="24"/>
      <c r="N173" s="24"/>
      <c r="O173" s="24"/>
      <c r="P173" s="24"/>
      <c r="Q173" s="24"/>
      <c r="R173" s="24"/>
      <c r="S173" s="24"/>
    </row>
    <row r="174" spans="11:19" ht="12.75" customHeight="1">
      <c r="K174" s="15"/>
      <c r="L174" s="24"/>
      <c r="M174" s="24"/>
      <c r="N174" s="24"/>
      <c r="O174" s="24"/>
      <c r="P174" s="24"/>
      <c r="Q174" s="24"/>
      <c r="R174" s="24"/>
      <c r="S174" s="24"/>
    </row>
    <row r="175" spans="11:19" ht="12.75" customHeight="1">
      <c r="K175" s="15"/>
      <c r="L175" s="24"/>
      <c r="M175" s="24"/>
      <c r="N175" s="24"/>
      <c r="O175" s="24"/>
      <c r="P175" s="24"/>
      <c r="Q175" s="24"/>
      <c r="R175" s="24"/>
      <c r="S175" s="24"/>
    </row>
    <row r="176" spans="11:19" ht="12.75" customHeight="1">
      <c r="K176" s="29"/>
      <c r="L176" s="24"/>
      <c r="M176" s="24"/>
      <c r="N176" s="24"/>
      <c r="O176" s="24"/>
      <c r="P176" s="24"/>
      <c r="Q176" s="24"/>
      <c r="R176" s="24"/>
      <c r="S176" s="24"/>
    </row>
    <row r="177" spans="2:19" ht="12.75" customHeight="1">
      <c r="K177" s="29"/>
      <c r="L177" s="24"/>
      <c r="M177" s="24"/>
      <c r="N177" s="24"/>
      <c r="O177" s="24"/>
      <c r="P177" s="24"/>
      <c r="Q177" s="24"/>
      <c r="R177" s="24"/>
      <c r="S177" s="24"/>
    </row>
    <row r="178" spans="2:19" ht="12.75" customHeight="1">
      <c r="K178" s="29"/>
      <c r="L178" s="24"/>
      <c r="M178" s="24"/>
      <c r="N178" s="24"/>
      <c r="O178" s="24"/>
      <c r="P178" s="24"/>
      <c r="Q178" s="24"/>
      <c r="R178" s="24"/>
      <c r="S178" s="24"/>
    </row>
    <row r="179" spans="2:19" ht="12.75" customHeight="1">
      <c r="K179" s="29"/>
      <c r="L179" s="24"/>
      <c r="M179" s="24"/>
      <c r="N179" s="24"/>
      <c r="O179" s="24"/>
      <c r="P179" s="30"/>
      <c r="Q179" s="30"/>
      <c r="R179" s="30"/>
      <c r="S179" s="30"/>
    </row>
    <row r="180" spans="2:19" ht="12.75" customHeight="1">
      <c r="B180" s="14"/>
      <c r="K180" s="29"/>
      <c r="L180" s="24"/>
      <c r="M180" s="24"/>
      <c r="N180" s="24"/>
      <c r="O180" s="24"/>
      <c r="P180" s="30"/>
      <c r="Q180" s="24"/>
      <c r="R180" s="24"/>
      <c r="S180" s="30"/>
    </row>
    <row r="181" spans="2:19" ht="12.75" customHeight="1">
      <c r="B181" s="14"/>
      <c r="K181" s="29"/>
      <c r="L181" s="24"/>
      <c r="M181" s="24"/>
      <c r="N181" s="24"/>
      <c r="O181" s="24"/>
      <c r="P181" s="30"/>
      <c r="Q181" s="24"/>
      <c r="R181" s="24"/>
      <c r="S181" s="30"/>
    </row>
    <row r="182" spans="2:19" ht="12.75" customHeight="1">
      <c r="B182" s="14"/>
      <c r="K182" s="29"/>
      <c r="L182" s="24"/>
      <c r="M182" s="24"/>
      <c r="N182" s="24"/>
      <c r="O182" s="24"/>
      <c r="P182" s="30"/>
      <c r="Q182" s="24"/>
      <c r="R182" s="24"/>
      <c r="S182" s="30"/>
    </row>
    <row r="183" spans="2:19" ht="12.75" customHeight="1">
      <c r="B183" s="14"/>
      <c r="K183" s="29"/>
      <c r="L183" s="24"/>
      <c r="M183" s="24"/>
      <c r="N183" s="24"/>
      <c r="O183" s="24"/>
      <c r="P183" s="30"/>
      <c r="Q183" s="24"/>
      <c r="R183" s="24"/>
      <c r="S183" s="30"/>
    </row>
    <row r="184" spans="2:19" ht="12.75" customHeight="1">
      <c r="B184" s="14"/>
      <c r="D184" s="14"/>
      <c r="K184" s="29"/>
      <c r="L184" s="24"/>
      <c r="M184" s="24"/>
      <c r="N184" s="24"/>
      <c r="O184" s="24"/>
      <c r="P184" s="30"/>
      <c r="Q184" s="24"/>
      <c r="R184" s="24"/>
      <c r="S184" s="30"/>
    </row>
    <row r="185" spans="2:19" ht="12.75" customHeight="1">
      <c r="B185" s="14"/>
      <c r="D185" s="14"/>
      <c r="K185" s="29"/>
      <c r="L185" s="24"/>
      <c r="M185" s="24"/>
      <c r="N185" s="24"/>
      <c r="O185" s="24"/>
      <c r="P185" s="30"/>
      <c r="Q185" s="24"/>
      <c r="R185" s="24"/>
      <c r="S185" s="30"/>
    </row>
    <row r="186" spans="2:19" ht="12.75" customHeight="1">
      <c r="B186" s="14"/>
      <c r="K186" s="29"/>
      <c r="L186" s="24"/>
      <c r="M186" s="24"/>
      <c r="N186" s="24"/>
      <c r="O186" s="24"/>
      <c r="P186" s="30"/>
      <c r="Q186" s="24"/>
      <c r="R186" s="24"/>
      <c r="S186" s="30"/>
    </row>
    <row r="187" spans="2:19" ht="12.75" customHeight="1">
      <c r="B187" s="14"/>
      <c r="K187" s="29"/>
      <c r="L187" s="24"/>
      <c r="M187" s="24"/>
      <c r="N187" s="24"/>
      <c r="O187" s="24"/>
      <c r="P187" s="30"/>
      <c r="Q187" s="24"/>
      <c r="R187" s="24"/>
      <c r="S187" s="30"/>
    </row>
    <row r="188" spans="2:19" ht="12.75" customHeight="1">
      <c r="B188" s="14"/>
      <c r="K188" s="29"/>
      <c r="L188" s="24"/>
      <c r="M188" s="24"/>
      <c r="N188" s="24"/>
      <c r="O188" s="24"/>
      <c r="P188" s="30"/>
      <c r="Q188" s="30"/>
      <c r="R188" s="30"/>
      <c r="S188" s="30"/>
    </row>
    <row r="189" spans="2:19" ht="12.75" customHeight="1">
      <c r="K189" s="29"/>
      <c r="L189" s="24"/>
      <c r="M189" s="24"/>
      <c r="N189" s="24"/>
      <c r="O189" s="24"/>
      <c r="P189" s="30"/>
      <c r="Q189" s="30"/>
      <c r="R189" s="30"/>
      <c r="S189" s="30"/>
    </row>
    <row r="190" spans="2:19" ht="12.75" customHeight="1">
      <c r="K190" s="29"/>
      <c r="L190" s="24"/>
      <c r="M190" s="24"/>
      <c r="N190" s="24"/>
      <c r="O190" s="24"/>
      <c r="P190" s="30"/>
      <c r="Q190" s="30"/>
      <c r="R190" s="30"/>
      <c r="S190" s="30"/>
    </row>
    <row r="191" spans="2:19" ht="12.75" customHeight="1">
      <c r="K191" s="15"/>
      <c r="L191" s="24"/>
      <c r="M191" s="24"/>
      <c r="N191" s="24"/>
      <c r="O191" s="24"/>
      <c r="P191" s="30"/>
      <c r="Q191" s="30"/>
      <c r="R191" s="30"/>
      <c r="S191" s="30"/>
    </row>
    <row r="192" spans="2:19" ht="12.75" customHeight="1">
      <c r="K192" s="15"/>
      <c r="L192" s="24"/>
      <c r="M192" s="24"/>
      <c r="N192" s="24"/>
      <c r="O192" s="24"/>
      <c r="P192" s="30"/>
      <c r="Q192" s="30"/>
      <c r="R192" s="30"/>
      <c r="S192" s="30"/>
    </row>
    <row r="193" spans="11:19" ht="12.75" customHeight="1">
      <c r="K193" s="15"/>
      <c r="L193" s="24"/>
      <c r="M193" s="24"/>
      <c r="N193" s="24"/>
      <c r="O193" s="24"/>
      <c r="P193" s="30"/>
      <c r="Q193" s="30"/>
      <c r="R193" s="30"/>
      <c r="S193" s="30"/>
    </row>
    <row r="194" spans="11:19" ht="12.75" customHeight="1">
      <c r="K194" s="15"/>
      <c r="L194" s="24"/>
      <c r="M194" s="24"/>
      <c r="N194" s="24"/>
      <c r="O194" s="24"/>
      <c r="P194" s="30"/>
      <c r="Q194" s="30"/>
      <c r="R194" s="30"/>
      <c r="S194" s="30"/>
    </row>
    <row r="195" spans="11:19" ht="12.75" customHeight="1">
      <c r="K195" s="15"/>
      <c r="L195" s="24"/>
      <c r="M195" s="24"/>
      <c r="N195" s="24"/>
      <c r="O195" s="24"/>
      <c r="P195" s="30"/>
      <c r="Q195" s="30"/>
      <c r="R195" s="30"/>
      <c r="S195" s="30"/>
    </row>
    <row r="205" spans="11:19" ht="12.75" customHeight="1">
      <c r="K205" s="29"/>
      <c r="L205" s="24"/>
      <c r="M205" s="24"/>
      <c r="N205" s="24"/>
      <c r="O205" s="24"/>
      <c r="P205" s="30"/>
      <c r="Q205" s="30"/>
      <c r="R205" s="30"/>
      <c r="S205" s="30"/>
    </row>
    <row r="206" spans="11:19" ht="12.75" customHeight="1">
      <c r="K206" s="29"/>
      <c r="L206" s="24"/>
      <c r="M206" s="24"/>
      <c r="N206" s="24"/>
      <c r="O206" s="24"/>
      <c r="P206" s="30"/>
      <c r="Q206" s="30"/>
      <c r="R206" s="30"/>
      <c r="S206" s="30"/>
    </row>
    <row r="219" spans="11:19" ht="12.75" customHeight="1">
      <c r="K219" s="29"/>
      <c r="L219" s="26"/>
      <c r="M219" s="26"/>
      <c r="N219" s="26"/>
      <c r="O219" s="26"/>
      <c r="P219" s="26"/>
      <c r="Q219" s="26"/>
      <c r="R219" s="26"/>
      <c r="S219" s="26"/>
    </row>
    <row r="220" spans="11:19" ht="12.75" customHeight="1">
      <c r="K220" s="29"/>
      <c r="L220" s="26"/>
      <c r="M220" s="26"/>
      <c r="N220" s="26"/>
      <c r="O220" s="26"/>
      <c r="P220" s="26"/>
      <c r="Q220" s="26"/>
      <c r="R220" s="26"/>
      <c r="S220" s="26"/>
    </row>
    <row r="221" spans="11:19" ht="12.75" customHeight="1">
      <c r="K221" s="29"/>
      <c r="L221" s="26"/>
      <c r="M221" s="26"/>
      <c r="N221" s="26"/>
      <c r="O221" s="26"/>
      <c r="P221" s="26"/>
      <c r="Q221" s="26"/>
      <c r="R221" s="26"/>
      <c r="S221" s="26"/>
    </row>
    <row r="222" spans="11:19" ht="12.75" customHeight="1">
      <c r="K222" s="29"/>
      <c r="L222" s="26"/>
      <c r="M222" s="26"/>
      <c r="N222" s="26"/>
      <c r="O222" s="26"/>
      <c r="P222" s="26"/>
      <c r="Q222" s="26"/>
      <c r="R222" s="26"/>
      <c r="S222" s="26"/>
    </row>
    <row r="223" spans="11:19" ht="12.75" customHeight="1">
      <c r="K223" s="29"/>
      <c r="L223" s="26"/>
      <c r="M223" s="26"/>
      <c r="N223" s="26"/>
      <c r="O223" s="26"/>
      <c r="P223" s="26"/>
      <c r="Q223" s="26"/>
      <c r="R223" s="26"/>
      <c r="S223" s="26"/>
    </row>
    <row r="224" spans="11:19" ht="12.75" customHeight="1">
      <c r="K224" s="29"/>
      <c r="L224" s="26"/>
      <c r="M224" s="26"/>
      <c r="N224" s="26"/>
      <c r="O224" s="26"/>
      <c r="P224" s="26"/>
      <c r="Q224" s="26"/>
      <c r="R224" s="26"/>
      <c r="S224" s="26"/>
    </row>
    <row r="225" spans="11:19" ht="12.75" customHeight="1">
      <c r="K225" s="29"/>
      <c r="L225" s="26"/>
      <c r="M225" s="26"/>
      <c r="N225" s="26"/>
      <c r="O225" s="26"/>
      <c r="P225" s="26"/>
      <c r="Q225" s="26"/>
      <c r="R225" s="26"/>
      <c r="S225" s="26"/>
    </row>
    <row r="226" spans="11:19" ht="12.75" customHeight="1">
      <c r="K226" s="29"/>
      <c r="L226" s="26"/>
      <c r="M226" s="26"/>
      <c r="N226" s="26"/>
      <c r="O226" s="26"/>
      <c r="P226" s="26"/>
      <c r="Q226" s="26"/>
      <c r="R226" s="26"/>
      <c r="S226" s="26"/>
    </row>
    <row r="227" spans="11:19" ht="12.75" customHeight="1">
      <c r="K227" s="29"/>
      <c r="L227" s="26"/>
      <c r="M227" s="26"/>
      <c r="N227" s="26"/>
      <c r="O227" s="26"/>
      <c r="P227" s="26"/>
      <c r="Q227" s="26"/>
      <c r="R227" s="26"/>
      <c r="S227" s="26"/>
    </row>
    <row r="228" spans="11:19" ht="12.75" customHeight="1">
      <c r="K228" s="29"/>
      <c r="L228" s="26"/>
      <c r="M228" s="26"/>
      <c r="N228" s="26"/>
      <c r="O228" s="26"/>
      <c r="P228" s="26"/>
      <c r="Q228" s="26"/>
      <c r="R228" s="26"/>
      <c r="S228" s="26"/>
    </row>
    <row r="229" spans="11:19" ht="12.75" customHeight="1">
      <c r="K229" s="29"/>
      <c r="L229" s="26"/>
      <c r="M229" s="26"/>
      <c r="N229" s="26"/>
      <c r="O229" s="26"/>
      <c r="P229" s="26"/>
      <c r="Q229" s="26"/>
      <c r="R229" s="26"/>
      <c r="S229" s="26"/>
    </row>
    <row r="230" spans="11:19" ht="12.75" customHeight="1">
      <c r="K230" s="29"/>
      <c r="L230" s="26"/>
      <c r="M230" s="26"/>
      <c r="N230" s="26"/>
      <c r="O230" s="26"/>
      <c r="P230" s="26"/>
      <c r="Q230" s="26"/>
      <c r="R230" s="26"/>
      <c r="S230" s="26"/>
    </row>
    <row r="231" spans="11:19" ht="12.75" customHeight="1">
      <c r="K231" s="29"/>
      <c r="L231" s="26"/>
      <c r="M231" s="26"/>
      <c r="N231" s="26"/>
      <c r="O231" s="26"/>
      <c r="P231" s="26"/>
      <c r="Q231" s="26"/>
      <c r="R231" s="26"/>
      <c r="S231" s="26"/>
    </row>
    <row r="232" spans="11:19" ht="12.75" customHeight="1">
      <c r="K232" s="29"/>
      <c r="L232" s="26"/>
      <c r="M232" s="26"/>
      <c r="N232" s="26"/>
      <c r="O232" s="26"/>
      <c r="P232" s="26"/>
      <c r="Q232" s="26"/>
      <c r="R232" s="26"/>
      <c r="S232" s="26"/>
    </row>
    <row r="233" spans="11:19" ht="12.75" customHeight="1">
      <c r="K233" s="29"/>
      <c r="L233" s="26"/>
      <c r="M233" s="26"/>
      <c r="N233" s="26"/>
      <c r="O233" s="26"/>
      <c r="P233" s="26"/>
      <c r="Q233" s="26"/>
      <c r="R233" s="26"/>
      <c r="S233" s="26"/>
    </row>
    <row r="234" spans="11:19" ht="12.75" customHeight="1">
      <c r="K234" s="29"/>
      <c r="L234" s="26"/>
      <c r="M234" s="26"/>
      <c r="N234" s="26"/>
      <c r="O234" s="26"/>
      <c r="P234" s="26"/>
      <c r="Q234" s="26"/>
      <c r="R234" s="26"/>
      <c r="S234" s="26"/>
    </row>
    <row r="235" spans="11:19" ht="12.75" customHeight="1">
      <c r="K235" s="29"/>
      <c r="L235" s="26"/>
      <c r="M235" s="26"/>
      <c r="N235" s="26"/>
      <c r="O235" s="26"/>
      <c r="P235" s="26"/>
      <c r="Q235" s="26"/>
      <c r="R235" s="26"/>
      <c r="S235" s="26"/>
    </row>
    <row r="236" spans="11:19" ht="12.75" customHeight="1">
      <c r="K236" s="29"/>
      <c r="L236" s="26"/>
      <c r="M236" s="26"/>
      <c r="N236" s="26"/>
      <c r="O236" s="26"/>
      <c r="P236" s="26"/>
      <c r="Q236" s="26"/>
      <c r="R236" s="26"/>
      <c r="S236" s="26"/>
    </row>
    <row r="237" spans="11:19" ht="12.75" customHeight="1">
      <c r="K237" s="29"/>
      <c r="L237" s="26"/>
      <c r="M237" s="26"/>
      <c r="N237" s="26"/>
      <c r="O237" s="26"/>
      <c r="P237" s="26"/>
      <c r="Q237" s="26"/>
      <c r="R237" s="26"/>
      <c r="S237" s="26"/>
    </row>
    <row r="238" spans="11:19" ht="12.75" customHeight="1">
      <c r="K238" s="29"/>
      <c r="L238" s="26"/>
      <c r="M238" s="26"/>
      <c r="N238" s="26"/>
      <c r="O238" s="26"/>
      <c r="P238" s="26"/>
      <c r="Q238" s="26"/>
      <c r="R238" s="26"/>
      <c r="S238" s="26"/>
    </row>
    <row r="239" spans="11:19" ht="12.75" customHeight="1">
      <c r="K239" s="29"/>
      <c r="L239" s="26"/>
      <c r="M239" s="26"/>
      <c r="N239" s="26"/>
      <c r="O239" s="26"/>
      <c r="P239" s="26"/>
      <c r="Q239" s="26"/>
      <c r="R239" s="26"/>
      <c r="S239" s="26"/>
    </row>
    <row r="240" spans="11:19" ht="12.75" customHeight="1">
      <c r="K240" s="29"/>
      <c r="L240" s="26"/>
      <c r="M240" s="26"/>
      <c r="N240" s="26"/>
      <c r="O240" s="26"/>
      <c r="P240" s="26"/>
      <c r="Q240" s="26"/>
      <c r="R240" s="26"/>
      <c r="S240" s="26"/>
    </row>
    <row r="241" spans="11:19" ht="12.75" customHeight="1">
      <c r="K241" s="29"/>
      <c r="L241" s="26"/>
      <c r="M241" s="26"/>
      <c r="N241" s="26"/>
      <c r="O241" s="26"/>
      <c r="P241" s="26"/>
      <c r="Q241" s="26"/>
      <c r="R241" s="26"/>
      <c r="S241" s="26"/>
    </row>
    <row r="242" spans="11:19" ht="12.75" customHeight="1">
      <c r="K242" s="29"/>
      <c r="L242" s="26"/>
      <c r="M242" s="26"/>
      <c r="N242" s="26"/>
      <c r="O242" s="26"/>
      <c r="P242" s="26"/>
      <c r="Q242" s="26"/>
      <c r="R242" s="26"/>
      <c r="S242" s="26"/>
    </row>
    <row r="243" spans="11:19" ht="12.75" customHeight="1">
      <c r="K243" s="29"/>
      <c r="L243" s="26"/>
      <c r="M243" s="26"/>
      <c r="N243" s="26"/>
      <c r="O243" s="26"/>
      <c r="P243" s="26"/>
      <c r="Q243" s="26"/>
      <c r="R243" s="26"/>
      <c r="S243" s="26"/>
    </row>
    <row r="244" spans="11:19" ht="12.75" customHeight="1">
      <c r="K244" s="29"/>
      <c r="L244" s="26"/>
      <c r="M244" s="26"/>
      <c r="N244" s="26"/>
      <c r="O244" s="26"/>
      <c r="P244" s="26"/>
      <c r="Q244" s="26"/>
      <c r="R244" s="26"/>
      <c r="S244" s="26"/>
    </row>
    <row r="245" spans="11:19" ht="12.75" customHeight="1">
      <c r="K245" s="29"/>
      <c r="L245" s="26"/>
      <c r="M245" s="26"/>
      <c r="N245" s="26"/>
      <c r="O245" s="26"/>
      <c r="P245" s="26"/>
      <c r="Q245" s="26"/>
      <c r="R245" s="26"/>
      <c r="S245" s="26"/>
    </row>
    <row r="246" spans="11:19" ht="12.75" customHeight="1">
      <c r="K246" s="29"/>
      <c r="L246" s="26"/>
      <c r="M246" s="26"/>
      <c r="N246" s="26"/>
      <c r="O246" s="26"/>
      <c r="P246" s="26"/>
      <c r="Q246" s="26"/>
      <c r="R246" s="26"/>
      <c r="S246" s="26"/>
    </row>
    <row r="247" spans="11:19" ht="12.75" customHeight="1">
      <c r="K247" s="29"/>
      <c r="L247" s="26"/>
      <c r="M247" s="26"/>
      <c r="N247" s="26"/>
      <c r="O247" s="26"/>
      <c r="P247" s="26"/>
      <c r="Q247" s="26"/>
      <c r="R247" s="26"/>
      <c r="S247" s="26"/>
    </row>
    <row r="248" spans="11:19" ht="12.75" customHeight="1">
      <c r="K248" s="29"/>
      <c r="L248" s="26"/>
      <c r="M248" s="26"/>
      <c r="N248" s="26"/>
      <c r="O248" s="26"/>
      <c r="P248" s="26"/>
      <c r="Q248" s="26"/>
      <c r="R248" s="26"/>
      <c r="S248" s="26"/>
    </row>
    <row r="249" spans="11:19" ht="12.75" customHeight="1">
      <c r="K249" s="29"/>
      <c r="L249" s="26"/>
      <c r="M249" s="26"/>
      <c r="N249" s="26"/>
      <c r="O249" s="26"/>
      <c r="P249" s="26"/>
      <c r="Q249" s="26"/>
      <c r="R249" s="26"/>
      <c r="S249" s="26"/>
    </row>
    <row r="250" spans="11:19" ht="12.75" customHeight="1">
      <c r="K250" s="29"/>
      <c r="L250" s="26"/>
      <c r="M250" s="26"/>
      <c r="N250" s="26"/>
      <c r="O250" s="26"/>
      <c r="P250" s="26"/>
      <c r="Q250" s="26"/>
      <c r="R250" s="26"/>
      <c r="S250" s="26"/>
    </row>
    <row r="251" spans="11:19" ht="12.75" customHeight="1">
      <c r="K251" s="29"/>
      <c r="L251" s="26"/>
      <c r="M251" s="26"/>
      <c r="N251" s="26"/>
      <c r="O251" s="26"/>
      <c r="P251" s="26"/>
      <c r="Q251" s="26"/>
      <c r="R251" s="26"/>
      <c r="S251" s="26"/>
    </row>
    <row r="252" spans="11:19" ht="12.75" customHeight="1">
      <c r="K252" s="29"/>
      <c r="L252" s="26"/>
      <c r="M252" s="26"/>
      <c r="N252" s="26"/>
      <c r="O252" s="26"/>
      <c r="P252" s="26"/>
      <c r="Q252" s="26"/>
      <c r="R252" s="26"/>
      <c r="S252" s="26"/>
    </row>
    <row r="253" spans="11:19" ht="12.75" customHeight="1">
      <c r="K253" s="29"/>
      <c r="L253" s="26"/>
      <c r="M253" s="26"/>
      <c r="N253" s="26"/>
      <c r="O253" s="26"/>
      <c r="P253" s="26"/>
      <c r="Q253" s="26"/>
      <c r="R253" s="26"/>
      <c r="S253" s="26"/>
    </row>
    <row r="254" spans="11:19" ht="12.75" customHeight="1">
      <c r="K254" s="29"/>
      <c r="L254" s="26"/>
      <c r="M254" s="26"/>
      <c r="N254" s="26"/>
      <c r="O254" s="26"/>
      <c r="P254" s="26"/>
      <c r="Q254" s="26"/>
      <c r="R254" s="26"/>
      <c r="S254" s="26"/>
    </row>
    <row r="255" spans="11:19" ht="12.75" customHeight="1">
      <c r="K255" s="29"/>
      <c r="L255" s="26"/>
      <c r="M255" s="26"/>
      <c r="N255" s="26"/>
      <c r="O255" s="26"/>
      <c r="P255" s="26"/>
      <c r="Q255" s="26"/>
      <c r="R255" s="26"/>
      <c r="S255" s="26"/>
    </row>
    <row r="256" spans="11:19" ht="12.75" customHeight="1">
      <c r="K256" s="29"/>
      <c r="L256" s="26"/>
      <c r="M256" s="26"/>
      <c r="N256" s="26"/>
      <c r="O256" s="26"/>
      <c r="P256" s="26"/>
      <c r="Q256" s="26"/>
      <c r="R256" s="26"/>
      <c r="S256" s="26"/>
    </row>
    <row r="257" spans="11:19" ht="12.75" customHeight="1">
      <c r="K257" s="29"/>
      <c r="L257" s="26"/>
      <c r="M257" s="26"/>
      <c r="N257" s="26"/>
      <c r="O257" s="26"/>
      <c r="P257" s="26"/>
      <c r="Q257" s="26"/>
      <c r="R257" s="26"/>
      <c r="S257" s="26"/>
    </row>
    <row r="258" spans="11:19" ht="12.75" customHeight="1">
      <c r="K258" s="29"/>
      <c r="L258" s="26"/>
      <c r="M258" s="26"/>
      <c r="N258" s="26"/>
      <c r="O258" s="26"/>
      <c r="P258" s="26"/>
      <c r="Q258" s="26"/>
      <c r="R258" s="26"/>
      <c r="S258" s="26"/>
    </row>
    <row r="259" spans="11:19" ht="12.75" customHeight="1">
      <c r="K259" s="29"/>
      <c r="L259" s="26"/>
      <c r="M259" s="26"/>
      <c r="N259" s="26"/>
      <c r="O259" s="26"/>
      <c r="P259" s="26"/>
      <c r="Q259" s="26"/>
      <c r="R259" s="26"/>
      <c r="S259" s="26"/>
    </row>
    <row r="260" spans="11:19" ht="12.75" customHeight="1">
      <c r="K260" s="29"/>
      <c r="L260" s="26"/>
      <c r="M260" s="26"/>
      <c r="N260" s="26"/>
      <c r="O260" s="26"/>
      <c r="P260" s="26"/>
      <c r="Q260" s="26"/>
      <c r="R260" s="26"/>
      <c r="S260" s="26"/>
    </row>
    <row r="261" spans="11:19" ht="12.75" customHeight="1">
      <c r="K261" s="29"/>
      <c r="L261" s="26"/>
      <c r="M261" s="26"/>
      <c r="N261" s="26"/>
      <c r="O261" s="26"/>
      <c r="P261" s="26"/>
      <c r="Q261" s="26"/>
      <c r="R261" s="26"/>
      <c r="S261" s="26"/>
    </row>
    <row r="262" spans="11:19" ht="12.75" customHeight="1">
      <c r="K262" s="29"/>
      <c r="L262" s="26"/>
      <c r="M262" s="26"/>
      <c r="N262" s="26"/>
      <c r="O262" s="26"/>
      <c r="P262" s="26"/>
      <c r="Q262" s="26"/>
      <c r="R262" s="26"/>
      <c r="S262" s="26"/>
    </row>
    <row r="263" spans="11:19" ht="12.75" customHeight="1">
      <c r="K263" s="29"/>
      <c r="L263" s="26"/>
      <c r="M263" s="26"/>
      <c r="N263" s="26"/>
      <c r="O263" s="26"/>
      <c r="P263" s="26"/>
      <c r="Q263" s="26"/>
      <c r="R263" s="26"/>
      <c r="S263" s="26"/>
    </row>
    <row r="264" spans="11:19" ht="12.75" customHeight="1">
      <c r="K264" s="29"/>
      <c r="L264" s="26"/>
      <c r="M264" s="26"/>
      <c r="N264" s="26"/>
      <c r="O264" s="26"/>
      <c r="P264" s="26"/>
      <c r="Q264" s="26"/>
      <c r="R264" s="26"/>
      <c r="S264" s="26"/>
    </row>
    <row r="265" spans="11:19" ht="12.75" customHeight="1">
      <c r="K265" s="29"/>
      <c r="L265" s="26"/>
      <c r="M265" s="26"/>
      <c r="N265" s="26"/>
      <c r="O265" s="26"/>
      <c r="P265" s="26"/>
      <c r="Q265" s="26"/>
      <c r="R265" s="26"/>
      <c r="S265" s="26"/>
    </row>
    <row r="266" spans="11:19" ht="12.75" customHeight="1">
      <c r="K266" s="29"/>
      <c r="L266" s="26"/>
      <c r="M266" s="26"/>
      <c r="N266" s="26"/>
      <c r="O266" s="26"/>
      <c r="P266" s="26"/>
      <c r="Q266" s="26"/>
      <c r="R266" s="26"/>
      <c r="S266" s="26"/>
    </row>
    <row r="267" spans="11:19" ht="12.75" customHeight="1">
      <c r="K267" s="29"/>
      <c r="L267" s="26"/>
      <c r="M267" s="26"/>
      <c r="N267" s="26"/>
      <c r="O267" s="26"/>
      <c r="P267" s="26"/>
      <c r="Q267" s="26"/>
      <c r="R267" s="26"/>
      <c r="S267" s="26"/>
    </row>
    <row r="268" spans="11:19" ht="12.75" customHeight="1">
      <c r="K268" s="29"/>
      <c r="L268" s="26"/>
      <c r="M268" s="26"/>
      <c r="N268" s="26"/>
      <c r="O268" s="26"/>
      <c r="P268" s="26"/>
      <c r="Q268" s="26"/>
      <c r="R268" s="26"/>
      <c r="S268" s="26"/>
    </row>
    <row r="269" spans="11:19" ht="12.75" customHeight="1">
      <c r="K269" s="29"/>
      <c r="L269" s="26"/>
      <c r="M269" s="26"/>
      <c r="N269" s="26"/>
      <c r="O269" s="26"/>
      <c r="P269" s="26"/>
      <c r="Q269" s="26"/>
      <c r="R269" s="26"/>
      <c r="S269" s="26"/>
    </row>
    <row r="270" spans="11:19" ht="12.75" customHeight="1">
      <c r="K270" s="29"/>
      <c r="L270" s="26"/>
      <c r="M270" s="26"/>
      <c r="N270" s="26"/>
      <c r="O270" s="26"/>
      <c r="P270" s="26"/>
      <c r="Q270" s="26"/>
      <c r="R270" s="26"/>
      <c r="S270" s="26"/>
    </row>
    <row r="271" spans="11:19" ht="12.75" customHeight="1">
      <c r="K271" s="29"/>
      <c r="L271" s="26"/>
      <c r="M271" s="26"/>
      <c r="N271" s="26"/>
      <c r="O271" s="26"/>
      <c r="P271" s="26"/>
      <c r="Q271" s="26"/>
      <c r="R271" s="26"/>
      <c r="S271" s="26"/>
    </row>
    <row r="272" spans="11:19" ht="12.75" customHeight="1">
      <c r="K272" s="29"/>
      <c r="L272" s="26"/>
      <c r="M272" s="26"/>
      <c r="N272" s="26"/>
      <c r="O272" s="26"/>
      <c r="P272" s="26"/>
      <c r="Q272" s="26"/>
      <c r="R272" s="26"/>
      <c r="S272" s="26"/>
    </row>
    <row r="273" spans="11:19" ht="12.75" customHeight="1">
      <c r="K273" s="29"/>
      <c r="L273" s="26"/>
      <c r="M273" s="26"/>
      <c r="N273" s="26"/>
      <c r="O273" s="26"/>
      <c r="P273" s="26"/>
      <c r="Q273" s="26"/>
      <c r="R273" s="26"/>
      <c r="S273" s="26"/>
    </row>
    <row r="274" spans="11:19" ht="12.75" customHeight="1">
      <c r="K274" s="29"/>
      <c r="L274" s="26"/>
      <c r="M274" s="26"/>
      <c r="N274" s="26"/>
      <c r="O274" s="26"/>
      <c r="P274" s="26"/>
      <c r="Q274" s="26"/>
      <c r="R274" s="26"/>
      <c r="S274" s="26"/>
    </row>
    <row r="275" spans="11:19" ht="12.75" customHeight="1">
      <c r="K275" s="29"/>
      <c r="L275" s="26"/>
      <c r="M275" s="26"/>
      <c r="N275" s="26"/>
      <c r="O275" s="26"/>
      <c r="P275" s="26"/>
      <c r="Q275" s="26"/>
      <c r="R275" s="26"/>
      <c r="S275" s="26"/>
    </row>
    <row r="276" spans="11:19" ht="12.75" customHeight="1">
      <c r="K276" s="29"/>
      <c r="L276" s="26"/>
      <c r="M276" s="26"/>
      <c r="N276" s="26"/>
      <c r="O276" s="26"/>
      <c r="P276" s="26"/>
      <c r="Q276" s="26"/>
      <c r="R276" s="26"/>
      <c r="S276" s="26"/>
    </row>
    <row r="277" spans="11:19" ht="12.75" customHeight="1">
      <c r="K277" s="29"/>
      <c r="L277" s="26"/>
      <c r="M277" s="26"/>
      <c r="N277" s="26"/>
      <c r="O277" s="26"/>
      <c r="P277" s="26"/>
      <c r="Q277" s="26"/>
      <c r="R277" s="26"/>
      <c r="S277" s="26"/>
    </row>
    <row r="278" spans="11:19" ht="12.75" customHeight="1">
      <c r="K278" s="29"/>
      <c r="L278" s="26"/>
      <c r="M278" s="26"/>
      <c r="N278" s="26"/>
      <c r="O278" s="26"/>
      <c r="P278" s="26"/>
      <c r="Q278" s="26"/>
      <c r="R278" s="26"/>
      <c r="S278" s="26"/>
    </row>
    <row r="279" spans="11:19" ht="12.75" customHeight="1">
      <c r="K279" s="29"/>
      <c r="L279" s="26"/>
      <c r="M279" s="26"/>
      <c r="N279" s="26"/>
      <c r="O279" s="26"/>
      <c r="P279" s="26"/>
      <c r="Q279" s="26"/>
      <c r="R279" s="26"/>
      <c r="S279" s="26"/>
    </row>
    <row r="280" spans="11:19" ht="12.75" customHeight="1">
      <c r="K280" s="29"/>
      <c r="L280" s="26"/>
      <c r="M280" s="26"/>
      <c r="N280" s="26"/>
      <c r="O280" s="26"/>
      <c r="P280" s="26"/>
      <c r="Q280" s="26"/>
      <c r="R280" s="26"/>
      <c r="S280" s="26"/>
    </row>
    <row r="281" spans="11:19" ht="12.75" customHeight="1">
      <c r="K281" s="29"/>
      <c r="L281" s="26"/>
      <c r="M281" s="26"/>
      <c r="N281" s="26"/>
      <c r="O281" s="26"/>
      <c r="P281" s="26"/>
      <c r="Q281" s="26"/>
      <c r="R281" s="26"/>
      <c r="S281" s="26"/>
    </row>
    <row r="282" spans="11:19" ht="12.75" customHeight="1">
      <c r="K282" s="29"/>
      <c r="L282" s="26"/>
      <c r="M282" s="26"/>
      <c r="N282" s="26"/>
      <c r="O282" s="26"/>
      <c r="P282" s="26"/>
      <c r="Q282" s="26"/>
      <c r="R282" s="26"/>
      <c r="S282" s="26"/>
    </row>
    <row r="283" spans="11:19" ht="12.75" customHeight="1">
      <c r="K283" s="29"/>
      <c r="L283" s="26"/>
      <c r="M283" s="26"/>
      <c r="N283" s="26"/>
      <c r="O283" s="26"/>
      <c r="P283" s="26"/>
      <c r="Q283" s="26"/>
      <c r="R283" s="26"/>
      <c r="S283" s="26"/>
    </row>
    <row r="284" spans="11:19" ht="12.75" customHeight="1">
      <c r="K284" s="29"/>
      <c r="L284" s="26"/>
      <c r="M284" s="26"/>
      <c r="N284" s="26"/>
      <c r="O284" s="26"/>
      <c r="P284" s="26"/>
      <c r="Q284" s="26"/>
      <c r="R284" s="26"/>
      <c r="S284" s="26"/>
    </row>
    <row r="285" spans="11:19" ht="12.75" customHeight="1">
      <c r="K285" s="29"/>
      <c r="L285" s="26"/>
      <c r="M285" s="26"/>
      <c r="N285" s="26"/>
      <c r="O285" s="26"/>
      <c r="P285" s="26"/>
      <c r="Q285" s="26"/>
      <c r="R285" s="26"/>
      <c r="S285" s="26"/>
    </row>
    <row r="286" spans="11:19" ht="12.75" customHeight="1">
      <c r="K286" s="29"/>
      <c r="L286" s="26"/>
      <c r="M286" s="26"/>
      <c r="N286" s="26"/>
      <c r="O286" s="26"/>
      <c r="P286" s="26"/>
      <c r="Q286" s="26"/>
      <c r="R286" s="26"/>
      <c r="S286" s="26"/>
    </row>
    <row r="287" spans="11:19" ht="12.75" customHeight="1">
      <c r="K287" s="29"/>
      <c r="L287" s="26"/>
      <c r="M287" s="26"/>
      <c r="N287" s="26"/>
      <c r="O287" s="26"/>
      <c r="P287" s="26"/>
      <c r="Q287" s="26"/>
      <c r="R287" s="26"/>
      <c r="S287" s="26"/>
    </row>
    <row r="288" spans="11:19" ht="12.75" customHeight="1">
      <c r="K288" s="29"/>
      <c r="L288" s="26"/>
      <c r="M288" s="26"/>
      <c r="N288" s="26"/>
      <c r="O288" s="26"/>
      <c r="P288" s="26"/>
      <c r="Q288" s="26"/>
      <c r="R288" s="26"/>
      <c r="S288" s="26"/>
    </row>
    <row r="289" spans="11:19" ht="12.75" customHeight="1">
      <c r="K289" s="29"/>
      <c r="L289" s="26"/>
      <c r="M289" s="26"/>
      <c r="N289" s="26"/>
      <c r="O289" s="26"/>
      <c r="P289" s="26"/>
      <c r="Q289" s="26"/>
      <c r="R289" s="26"/>
      <c r="S289" s="26"/>
    </row>
    <row r="290" spans="11:19" ht="12.75" customHeight="1">
      <c r="K290" s="29"/>
      <c r="L290" s="26"/>
      <c r="M290" s="26"/>
      <c r="N290" s="26"/>
      <c r="O290" s="26"/>
      <c r="P290" s="26"/>
      <c r="Q290" s="26"/>
      <c r="R290" s="26"/>
      <c r="S290" s="26"/>
    </row>
    <row r="291" spans="11:19" ht="12.75" customHeight="1">
      <c r="K291" s="29"/>
      <c r="L291" s="26"/>
      <c r="M291" s="26"/>
      <c r="N291" s="26"/>
      <c r="O291" s="26"/>
      <c r="P291" s="26"/>
      <c r="Q291" s="26"/>
      <c r="R291" s="26"/>
      <c r="S291" s="26"/>
    </row>
    <row r="292" spans="11:19" ht="12.75" customHeight="1">
      <c r="K292" s="29"/>
      <c r="L292" s="26"/>
      <c r="M292" s="26"/>
      <c r="N292" s="26"/>
      <c r="O292" s="26"/>
      <c r="P292" s="26"/>
      <c r="Q292" s="26"/>
      <c r="R292" s="26"/>
      <c r="S292" s="26"/>
    </row>
    <row r="293" spans="11:19" ht="12.75" customHeight="1">
      <c r="K293" s="29"/>
      <c r="L293" s="26"/>
      <c r="M293" s="26"/>
      <c r="N293" s="26"/>
      <c r="O293" s="26"/>
      <c r="P293" s="26"/>
      <c r="Q293" s="26"/>
      <c r="R293" s="26"/>
      <c r="S293" s="26"/>
    </row>
    <row r="294" spans="11:19" ht="12.75" customHeight="1">
      <c r="K294" s="29"/>
      <c r="L294" s="26"/>
      <c r="M294" s="26"/>
      <c r="N294" s="26"/>
      <c r="O294" s="26"/>
      <c r="P294" s="26"/>
      <c r="Q294" s="26"/>
      <c r="R294" s="26"/>
      <c r="S294" s="26"/>
    </row>
    <row r="295" spans="11:19" ht="12.75" customHeight="1">
      <c r="K295" s="29"/>
      <c r="L295" s="26"/>
      <c r="M295" s="26"/>
      <c r="N295" s="26"/>
      <c r="O295" s="26"/>
      <c r="P295" s="26"/>
      <c r="Q295" s="26"/>
      <c r="R295" s="26"/>
      <c r="S295" s="26"/>
    </row>
    <row r="296" spans="11:19" ht="12.75" customHeight="1">
      <c r="K296" s="29"/>
      <c r="L296" s="26"/>
      <c r="M296" s="26"/>
      <c r="N296" s="26"/>
      <c r="O296" s="26"/>
      <c r="P296" s="26"/>
      <c r="Q296" s="26"/>
      <c r="R296" s="26"/>
      <c r="S296" s="26"/>
    </row>
    <row r="297" spans="11:19" ht="12.75" customHeight="1">
      <c r="K297" s="29"/>
      <c r="L297" s="26"/>
      <c r="M297" s="26"/>
      <c r="N297" s="26"/>
      <c r="O297" s="26"/>
      <c r="P297" s="26"/>
      <c r="Q297" s="26"/>
      <c r="R297" s="26"/>
      <c r="S297" s="26"/>
    </row>
    <row r="298" spans="11:19" ht="12.75" customHeight="1">
      <c r="K298" s="29"/>
      <c r="L298" s="26"/>
      <c r="M298" s="26"/>
      <c r="N298" s="26"/>
      <c r="O298" s="26"/>
      <c r="P298" s="26"/>
      <c r="Q298" s="26"/>
      <c r="R298" s="26"/>
      <c r="S298" s="26"/>
    </row>
    <row r="299" spans="11:19" ht="12.75" customHeight="1">
      <c r="K299" s="29"/>
      <c r="L299" s="26"/>
      <c r="M299" s="26"/>
      <c r="N299" s="26"/>
      <c r="O299" s="26"/>
      <c r="P299" s="26"/>
      <c r="Q299" s="26"/>
      <c r="R299" s="26"/>
      <c r="S299" s="26"/>
    </row>
    <row r="300" spans="11:19" ht="12.75" customHeight="1">
      <c r="K300" s="29"/>
      <c r="L300" s="26"/>
      <c r="M300" s="26"/>
      <c r="N300" s="26"/>
      <c r="O300" s="26"/>
      <c r="P300" s="26"/>
      <c r="Q300" s="26"/>
      <c r="R300" s="26"/>
      <c r="S300" s="26"/>
    </row>
    <row r="301" spans="11:19" ht="12.75" customHeight="1">
      <c r="K301" s="29"/>
      <c r="L301" s="26"/>
      <c r="M301" s="26"/>
      <c r="N301" s="26"/>
      <c r="O301" s="26"/>
      <c r="P301" s="26"/>
      <c r="Q301" s="26"/>
      <c r="R301" s="26"/>
      <c r="S301" s="26"/>
    </row>
    <row r="302" spans="11:19" ht="12.75" customHeight="1">
      <c r="K302" s="29"/>
      <c r="L302" s="26"/>
      <c r="M302" s="26"/>
      <c r="N302" s="26"/>
      <c r="O302" s="26"/>
      <c r="P302" s="26"/>
      <c r="Q302" s="26"/>
      <c r="R302" s="26"/>
      <c r="S302" s="26"/>
    </row>
    <row r="303" spans="11:19" ht="12.75" customHeight="1">
      <c r="K303" s="29"/>
      <c r="L303" s="26"/>
      <c r="M303" s="26"/>
      <c r="N303" s="26"/>
      <c r="O303" s="26"/>
      <c r="P303" s="26"/>
      <c r="Q303" s="26"/>
      <c r="R303" s="26"/>
      <c r="S303" s="26"/>
    </row>
    <row r="304" spans="11:19" ht="12.75" customHeight="1">
      <c r="K304" s="29"/>
      <c r="L304" s="26"/>
      <c r="M304" s="26"/>
      <c r="N304" s="26"/>
      <c r="O304" s="26"/>
      <c r="P304" s="26"/>
      <c r="Q304" s="26"/>
      <c r="R304" s="26"/>
      <c r="S304" s="26"/>
    </row>
    <row r="305" spans="11:19" ht="12.75" customHeight="1">
      <c r="K305" s="29"/>
      <c r="L305" s="26"/>
      <c r="M305" s="26"/>
      <c r="N305" s="26"/>
      <c r="O305" s="26"/>
      <c r="P305" s="26"/>
      <c r="Q305" s="26"/>
      <c r="R305" s="26"/>
      <c r="S305" s="26"/>
    </row>
    <row r="306" spans="11:19" ht="12.75" customHeight="1">
      <c r="K306" s="29"/>
      <c r="L306" s="26"/>
      <c r="M306" s="26"/>
      <c r="N306" s="26"/>
      <c r="O306" s="26"/>
      <c r="P306" s="26"/>
      <c r="Q306" s="26"/>
      <c r="R306" s="26"/>
      <c r="S306" s="26"/>
    </row>
    <row r="307" spans="11:19" ht="12.75" customHeight="1">
      <c r="K307" s="29"/>
      <c r="L307" s="26"/>
      <c r="M307" s="26"/>
      <c r="N307" s="26"/>
      <c r="O307" s="26"/>
      <c r="P307" s="26"/>
      <c r="Q307" s="26"/>
      <c r="R307" s="26"/>
      <c r="S307" s="26"/>
    </row>
    <row r="308" spans="11:19" ht="12.75" customHeight="1">
      <c r="K308" s="29"/>
      <c r="L308" s="26"/>
      <c r="M308" s="26"/>
      <c r="N308" s="26"/>
      <c r="O308" s="26"/>
      <c r="P308" s="26"/>
      <c r="Q308" s="26"/>
      <c r="R308" s="26"/>
      <c r="S308" s="26"/>
    </row>
    <row r="309" spans="11:19" ht="12.75" customHeight="1">
      <c r="K309" s="29"/>
      <c r="L309" s="26"/>
      <c r="M309" s="26"/>
      <c r="N309" s="26"/>
      <c r="O309" s="26"/>
      <c r="P309" s="26"/>
      <c r="Q309" s="26"/>
      <c r="R309" s="26"/>
      <c r="S309" s="26"/>
    </row>
    <row r="310" spans="11:19" ht="12.75" customHeight="1">
      <c r="K310" s="29"/>
      <c r="L310" s="26"/>
      <c r="M310" s="26"/>
      <c r="N310" s="26"/>
      <c r="O310" s="26"/>
      <c r="P310" s="26"/>
      <c r="Q310" s="26"/>
      <c r="R310" s="26"/>
      <c r="S310" s="26"/>
    </row>
    <row r="311" spans="11:19" ht="12.75" customHeight="1">
      <c r="K311" s="29"/>
      <c r="L311" s="26"/>
      <c r="M311" s="26"/>
      <c r="N311" s="26"/>
      <c r="O311" s="26"/>
      <c r="P311" s="26"/>
      <c r="Q311" s="26"/>
      <c r="R311" s="26"/>
      <c r="S311" s="26"/>
    </row>
    <row r="312" spans="11:19" ht="12.75" customHeight="1">
      <c r="K312" s="29"/>
      <c r="L312" s="26"/>
      <c r="M312" s="26"/>
      <c r="N312" s="26"/>
      <c r="O312" s="26"/>
      <c r="P312" s="26"/>
      <c r="Q312" s="26"/>
      <c r="R312" s="26"/>
      <c r="S312" s="26"/>
    </row>
    <row r="313" spans="11:19" ht="12.75" customHeight="1">
      <c r="K313" s="29"/>
      <c r="L313" s="26"/>
      <c r="M313" s="26"/>
      <c r="N313" s="26"/>
      <c r="O313" s="26"/>
      <c r="P313" s="26"/>
      <c r="Q313" s="26"/>
      <c r="R313" s="26"/>
      <c r="S313" s="26"/>
    </row>
    <row r="314" spans="11:19" ht="12.75" customHeight="1">
      <c r="K314" s="29"/>
      <c r="L314" s="26"/>
      <c r="M314" s="26"/>
      <c r="N314" s="26"/>
      <c r="O314" s="26"/>
      <c r="P314" s="26"/>
      <c r="Q314" s="26"/>
      <c r="R314" s="26"/>
      <c r="S314" s="26"/>
    </row>
    <row r="315" spans="11:19" ht="12.75" customHeight="1">
      <c r="K315" s="29"/>
      <c r="L315" s="26"/>
      <c r="M315" s="26"/>
      <c r="N315" s="26"/>
      <c r="O315" s="26"/>
      <c r="P315" s="26"/>
      <c r="Q315" s="26"/>
      <c r="R315" s="26"/>
      <c r="S315" s="26"/>
    </row>
    <row r="316" spans="11:19" ht="12.75" customHeight="1">
      <c r="K316" s="29"/>
      <c r="L316" s="26"/>
      <c r="M316" s="26"/>
      <c r="N316" s="26"/>
      <c r="O316" s="26"/>
      <c r="P316" s="26"/>
      <c r="Q316" s="26"/>
      <c r="R316" s="26"/>
      <c r="S316" s="26"/>
    </row>
    <row r="317" spans="11:19" ht="12.75" customHeight="1">
      <c r="K317" s="29"/>
      <c r="L317" s="26"/>
      <c r="M317" s="26"/>
      <c r="N317" s="26"/>
      <c r="O317" s="26"/>
      <c r="P317" s="26"/>
      <c r="Q317" s="26"/>
      <c r="R317" s="26"/>
      <c r="S317" s="26"/>
    </row>
    <row r="318" spans="11:19" ht="12.75" customHeight="1">
      <c r="K318" s="29"/>
      <c r="L318" s="26"/>
      <c r="M318" s="26"/>
      <c r="N318" s="26"/>
      <c r="O318" s="26"/>
      <c r="P318" s="26"/>
      <c r="Q318" s="26"/>
      <c r="R318" s="26"/>
      <c r="S318" s="26"/>
    </row>
    <row r="319" spans="11:19" ht="12.75" customHeight="1">
      <c r="K319" s="29"/>
      <c r="L319" s="26"/>
      <c r="M319" s="26"/>
      <c r="N319" s="26"/>
      <c r="O319" s="26"/>
      <c r="P319" s="26"/>
      <c r="Q319" s="26"/>
      <c r="R319" s="26"/>
      <c r="S319" s="26"/>
    </row>
    <row r="320" spans="11:19" ht="12.75" customHeight="1">
      <c r="K320" s="29"/>
      <c r="L320" s="26"/>
      <c r="M320" s="26"/>
      <c r="N320" s="26"/>
      <c r="O320" s="26"/>
      <c r="P320" s="26"/>
      <c r="Q320" s="26"/>
      <c r="R320" s="26"/>
      <c r="S320" s="26"/>
    </row>
    <row r="321" spans="11:19" ht="12.75" customHeight="1">
      <c r="K321" s="29"/>
      <c r="L321" s="26"/>
      <c r="M321" s="26"/>
      <c r="N321" s="26"/>
      <c r="O321" s="26"/>
      <c r="P321" s="26"/>
      <c r="Q321" s="26"/>
      <c r="R321" s="26"/>
      <c r="S321" s="26"/>
    </row>
    <row r="322" spans="11:19" ht="12.75" customHeight="1">
      <c r="K322" s="29"/>
      <c r="L322" s="26"/>
      <c r="M322" s="26"/>
      <c r="N322" s="26"/>
      <c r="O322" s="26"/>
      <c r="P322" s="26"/>
      <c r="Q322" s="26"/>
      <c r="R322" s="26"/>
      <c r="S322" s="26"/>
    </row>
    <row r="323" spans="11:19" ht="12.75" customHeight="1">
      <c r="K323" s="29"/>
      <c r="L323" s="26"/>
      <c r="M323" s="26"/>
      <c r="N323" s="26"/>
      <c r="O323" s="26"/>
      <c r="P323" s="26"/>
      <c r="Q323" s="26"/>
      <c r="R323" s="26"/>
      <c r="S323" s="26"/>
    </row>
    <row r="324" spans="11:19" ht="12.75" customHeight="1">
      <c r="K324" s="29"/>
      <c r="L324" s="26"/>
      <c r="M324" s="26"/>
      <c r="N324" s="26"/>
      <c r="O324" s="26"/>
      <c r="P324" s="26"/>
      <c r="Q324" s="26"/>
      <c r="R324" s="26"/>
      <c r="S324" s="26"/>
    </row>
    <row r="325" spans="11:19" ht="12.75" customHeight="1">
      <c r="K325" s="29"/>
      <c r="L325" s="26"/>
      <c r="M325" s="26"/>
      <c r="N325" s="26"/>
      <c r="O325" s="26"/>
      <c r="P325" s="26"/>
      <c r="Q325" s="26"/>
      <c r="R325" s="26"/>
      <c r="S325" s="26"/>
    </row>
    <row r="326" spans="11:19" ht="12.75" customHeight="1">
      <c r="K326" s="29"/>
      <c r="L326" s="26"/>
      <c r="M326" s="26"/>
      <c r="N326" s="26"/>
      <c r="O326" s="26"/>
      <c r="P326" s="26"/>
      <c r="Q326" s="26"/>
      <c r="R326" s="26"/>
      <c r="S326" s="26"/>
    </row>
    <row r="327" spans="11:19" ht="12.75" customHeight="1">
      <c r="K327" s="29"/>
      <c r="L327" s="26"/>
      <c r="M327" s="26"/>
      <c r="N327" s="26"/>
      <c r="O327" s="26"/>
      <c r="P327" s="26"/>
      <c r="Q327" s="26"/>
      <c r="R327" s="26"/>
      <c r="S327" s="26"/>
    </row>
    <row r="328" spans="11:19" ht="12.75" customHeight="1">
      <c r="K328" s="29"/>
      <c r="L328" s="26"/>
      <c r="M328" s="26"/>
      <c r="N328" s="26"/>
      <c r="O328" s="26"/>
      <c r="P328" s="26"/>
      <c r="Q328" s="26"/>
      <c r="R328" s="26"/>
      <c r="S328" s="26"/>
    </row>
    <row r="329" spans="11:19" ht="12.75" customHeight="1">
      <c r="K329" s="29"/>
      <c r="L329" s="26"/>
      <c r="M329" s="26"/>
      <c r="N329" s="26"/>
      <c r="O329" s="26"/>
      <c r="P329" s="26"/>
      <c r="Q329" s="26"/>
      <c r="R329" s="26"/>
      <c r="S329" s="26"/>
    </row>
    <row r="330" spans="11:19" ht="12.75" customHeight="1">
      <c r="K330" s="29"/>
      <c r="L330" s="26"/>
      <c r="M330" s="26"/>
      <c r="N330" s="26"/>
      <c r="O330" s="26"/>
      <c r="P330" s="26"/>
      <c r="Q330" s="26"/>
      <c r="R330" s="26"/>
      <c r="S330" s="26"/>
    </row>
    <row r="331" spans="11:19" ht="12.75" customHeight="1">
      <c r="K331" s="29"/>
      <c r="L331" s="26"/>
      <c r="M331" s="26"/>
      <c r="N331" s="26"/>
      <c r="O331" s="26"/>
      <c r="P331" s="26"/>
      <c r="Q331" s="26"/>
      <c r="R331" s="26"/>
      <c r="S331" s="26"/>
    </row>
    <row r="332" spans="11:19" ht="12.75" customHeight="1">
      <c r="K332" s="29"/>
      <c r="L332" s="26"/>
      <c r="M332" s="26"/>
      <c r="N332" s="26"/>
      <c r="O332" s="26"/>
      <c r="P332" s="26"/>
      <c r="Q332" s="26"/>
      <c r="R332" s="26"/>
      <c r="S332" s="26"/>
    </row>
    <row r="333" spans="11:19" ht="12.75" customHeight="1">
      <c r="K333" s="29"/>
      <c r="L333" s="26"/>
      <c r="M333" s="26"/>
      <c r="N333" s="26"/>
      <c r="O333" s="26"/>
      <c r="P333" s="26"/>
      <c r="Q333" s="26"/>
      <c r="R333" s="26"/>
      <c r="S333" s="26"/>
    </row>
    <row r="334" spans="11:19" ht="12.75" customHeight="1">
      <c r="K334" s="29"/>
      <c r="L334" s="26"/>
      <c r="M334" s="26"/>
      <c r="N334" s="26"/>
      <c r="O334" s="26"/>
      <c r="P334" s="26"/>
      <c r="Q334" s="26"/>
      <c r="R334" s="26"/>
      <c r="S334" s="26"/>
    </row>
    <row r="335" spans="11:19" ht="12.75" customHeight="1">
      <c r="K335" s="29"/>
      <c r="L335" s="26"/>
      <c r="M335" s="26"/>
      <c r="N335" s="26"/>
      <c r="O335" s="26"/>
      <c r="P335" s="26"/>
      <c r="Q335" s="26"/>
      <c r="R335" s="26"/>
      <c r="S335" s="26"/>
    </row>
    <row r="336" spans="11:19" ht="12.75" customHeight="1">
      <c r="K336" s="29"/>
      <c r="L336" s="26"/>
      <c r="M336" s="26"/>
      <c r="N336" s="26"/>
      <c r="O336" s="26"/>
      <c r="P336" s="26"/>
      <c r="Q336" s="26"/>
      <c r="R336" s="26"/>
      <c r="S336" s="26"/>
    </row>
    <row r="337" spans="11:19" ht="12.75" customHeight="1">
      <c r="K337" s="29"/>
      <c r="L337" s="26"/>
      <c r="M337" s="26"/>
      <c r="N337" s="26"/>
      <c r="O337" s="26"/>
      <c r="P337" s="26"/>
      <c r="Q337" s="26"/>
      <c r="R337" s="26"/>
      <c r="S337" s="26"/>
    </row>
    <row r="338" spans="11:19" ht="12.75" customHeight="1">
      <c r="K338" s="29"/>
      <c r="L338" s="26"/>
      <c r="M338" s="26"/>
      <c r="N338" s="26"/>
      <c r="O338" s="26"/>
      <c r="P338" s="26"/>
      <c r="Q338" s="26"/>
      <c r="R338" s="26"/>
      <c r="S338" s="26"/>
    </row>
    <row r="339" spans="11:19" ht="12.75" customHeight="1">
      <c r="K339" s="29"/>
      <c r="L339" s="26"/>
      <c r="M339" s="26"/>
      <c r="N339" s="26"/>
      <c r="O339" s="26"/>
      <c r="P339" s="26"/>
      <c r="Q339" s="26"/>
      <c r="R339" s="26"/>
      <c r="S339" s="26"/>
    </row>
    <row r="340" spans="11:19" ht="12.75" customHeight="1">
      <c r="K340" s="29"/>
      <c r="L340" s="26"/>
      <c r="M340" s="26"/>
      <c r="N340" s="26"/>
      <c r="O340" s="26"/>
      <c r="P340" s="26"/>
      <c r="Q340" s="26"/>
      <c r="R340" s="26"/>
      <c r="S340" s="26"/>
    </row>
    <row r="341" spans="11:19" ht="12.75" customHeight="1">
      <c r="K341" s="29"/>
      <c r="L341" s="26"/>
      <c r="M341" s="26"/>
      <c r="N341" s="26"/>
      <c r="O341" s="26"/>
      <c r="P341" s="26"/>
      <c r="Q341" s="26"/>
      <c r="R341" s="26"/>
      <c r="S341" s="26"/>
    </row>
    <row r="342" spans="11:19" ht="12.75" customHeight="1">
      <c r="K342" s="29"/>
      <c r="L342" s="26"/>
      <c r="M342" s="26"/>
      <c r="N342" s="26"/>
      <c r="O342" s="26"/>
      <c r="P342" s="26"/>
      <c r="Q342" s="26"/>
      <c r="R342" s="26"/>
      <c r="S342" s="26"/>
    </row>
    <row r="343" spans="11:19" ht="12.75" customHeight="1">
      <c r="K343" s="29"/>
      <c r="L343" s="26"/>
      <c r="M343" s="26"/>
      <c r="N343" s="26"/>
      <c r="O343" s="26"/>
      <c r="P343" s="26"/>
      <c r="Q343" s="26"/>
      <c r="R343" s="26"/>
      <c r="S343" s="26"/>
    </row>
    <row r="344" spans="11:19" ht="12.75" customHeight="1">
      <c r="K344" s="29"/>
      <c r="L344" s="26"/>
      <c r="M344" s="26"/>
      <c r="N344" s="26"/>
      <c r="O344" s="26"/>
      <c r="P344" s="26"/>
      <c r="Q344" s="26"/>
      <c r="R344" s="26"/>
      <c r="S344" s="26"/>
    </row>
    <row r="345" spans="11:19" ht="12.75" customHeight="1">
      <c r="K345" s="29"/>
      <c r="L345" s="26"/>
      <c r="M345" s="26"/>
      <c r="N345" s="26"/>
      <c r="O345" s="26"/>
      <c r="P345" s="26"/>
      <c r="Q345" s="26"/>
      <c r="R345" s="26"/>
      <c r="S345" s="26"/>
    </row>
    <row r="346" spans="11:19" ht="12.75" customHeight="1">
      <c r="K346" s="29"/>
      <c r="L346" s="26"/>
      <c r="M346" s="26"/>
      <c r="N346" s="26"/>
      <c r="O346" s="26"/>
      <c r="P346" s="26"/>
      <c r="Q346" s="26"/>
      <c r="R346" s="26"/>
      <c r="S346" s="26"/>
    </row>
    <row r="347" spans="11:19" ht="12.75" customHeight="1">
      <c r="K347" s="29"/>
      <c r="L347" s="26"/>
      <c r="M347" s="26"/>
      <c r="N347" s="26"/>
      <c r="O347" s="26"/>
      <c r="P347" s="26"/>
      <c r="Q347" s="26"/>
      <c r="R347" s="26"/>
      <c r="S347" s="26"/>
    </row>
    <row r="348" spans="11:19" ht="12.75" customHeight="1">
      <c r="K348" s="29"/>
      <c r="L348" s="26"/>
      <c r="M348" s="26"/>
      <c r="N348" s="26"/>
      <c r="O348" s="26"/>
      <c r="P348" s="26"/>
      <c r="Q348" s="26"/>
      <c r="R348" s="26"/>
      <c r="S348" s="26"/>
    </row>
    <row r="349" spans="11:19" ht="12.75" customHeight="1">
      <c r="K349" s="29"/>
      <c r="L349" s="26"/>
      <c r="M349" s="26"/>
      <c r="N349" s="26"/>
      <c r="O349" s="26"/>
      <c r="P349" s="26"/>
      <c r="Q349" s="26"/>
      <c r="R349" s="26"/>
      <c r="S349" s="26"/>
    </row>
    <row r="350" spans="11:19" ht="12.75" customHeight="1">
      <c r="K350" s="29"/>
      <c r="L350" s="26"/>
      <c r="M350" s="26"/>
      <c r="N350" s="26"/>
      <c r="O350" s="26"/>
      <c r="P350" s="26"/>
      <c r="Q350" s="26"/>
      <c r="R350" s="26"/>
      <c r="S350" s="26"/>
    </row>
    <row r="351" spans="11:19" ht="12.75" customHeight="1">
      <c r="K351" s="29"/>
      <c r="L351" s="26"/>
      <c r="M351" s="26"/>
      <c r="N351" s="26"/>
      <c r="O351" s="26"/>
      <c r="P351" s="26"/>
      <c r="Q351" s="26"/>
      <c r="R351" s="26"/>
      <c r="S351" s="26"/>
    </row>
    <row r="352" spans="11:19" ht="12.75" customHeight="1">
      <c r="K352" s="29"/>
      <c r="L352" s="26"/>
      <c r="M352" s="26"/>
      <c r="N352" s="26"/>
      <c r="O352" s="26"/>
      <c r="P352" s="26"/>
      <c r="Q352" s="26"/>
      <c r="R352" s="26"/>
      <c r="S352" s="26"/>
    </row>
    <row r="353" spans="11:19" ht="12.75" customHeight="1">
      <c r="K353" s="29"/>
      <c r="L353" s="26"/>
      <c r="M353" s="26"/>
      <c r="N353" s="26"/>
      <c r="O353" s="26"/>
      <c r="P353" s="26"/>
      <c r="Q353" s="26"/>
      <c r="R353" s="26"/>
      <c r="S353" s="26"/>
    </row>
    <row r="354" spans="11:19" ht="12.75" customHeight="1">
      <c r="K354" s="29"/>
      <c r="L354" s="26"/>
      <c r="M354" s="26"/>
      <c r="N354" s="26"/>
      <c r="O354" s="26"/>
      <c r="P354" s="26"/>
      <c r="Q354" s="26"/>
      <c r="R354" s="26"/>
      <c r="S354" s="26"/>
    </row>
    <row r="355" spans="11:19" ht="12.75" customHeight="1">
      <c r="K355" s="29"/>
      <c r="L355" s="26"/>
      <c r="M355" s="26"/>
      <c r="N355" s="26"/>
      <c r="O355" s="26"/>
      <c r="P355" s="26"/>
      <c r="Q355" s="26"/>
      <c r="R355" s="26"/>
      <c r="S355" s="26"/>
    </row>
    <row r="356" spans="11:19" ht="12.75" customHeight="1">
      <c r="K356" s="29"/>
      <c r="L356" s="26"/>
      <c r="M356" s="26"/>
      <c r="N356" s="26"/>
      <c r="O356" s="26"/>
      <c r="P356" s="26"/>
      <c r="Q356" s="26"/>
      <c r="R356" s="26"/>
      <c r="S356" s="26"/>
    </row>
    <row r="357" spans="11:19" ht="12.75" customHeight="1">
      <c r="K357" s="29"/>
      <c r="L357" s="26"/>
      <c r="M357" s="26"/>
      <c r="N357" s="26"/>
      <c r="O357" s="26"/>
      <c r="P357" s="26"/>
      <c r="Q357" s="26"/>
      <c r="R357" s="26"/>
      <c r="S357" s="26"/>
    </row>
    <row r="358" spans="11:19" ht="12.75" customHeight="1">
      <c r="K358" s="29"/>
      <c r="L358" s="26"/>
      <c r="M358" s="26"/>
      <c r="N358" s="26"/>
      <c r="O358" s="26"/>
      <c r="P358" s="26"/>
      <c r="Q358" s="26"/>
      <c r="R358" s="26"/>
      <c r="S358" s="26"/>
    </row>
    <row r="359" spans="11:19" ht="12.75" customHeight="1">
      <c r="K359" s="29"/>
      <c r="L359" s="26"/>
      <c r="M359" s="26"/>
      <c r="N359" s="26"/>
      <c r="O359" s="26"/>
      <c r="P359" s="26"/>
      <c r="Q359" s="26"/>
      <c r="R359" s="26"/>
      <c r="S359" s="26"/>
    </row>
    <row r="360" spans="11:19" ht="12.75" customHeight="1">
      <c r="K360" s="29"/>
      <c r="L360" s="26"/>
      <c r="M360" s="26"/>
      <c r="N360" s="26"/>
      <c r="O360" s="26"/>
      <c r="P360" s="26"/>
      <c r="Q360" s="26"/>
      <c r="R360" s="26"/>
      <c r="S360" s="26"/>
    </row>
    <row r="361" spans="11:19" ht="12.75" customHeight="1">
      <c r="K361" s="29"/>
      <c r="L361" s="26"/>
      <c r="M361" s="26"/>
      <c r="N361" s="26"/>
      <c r="O361" s="26"/>
      <c r="P361" s="26"/>
      <c r="Q361" s="26"/>
      <c r="R361" s="26"/>
      <c r="S361" s="26"/>
    </row>
    <row r="362" spans="11:19" ht="12.75" customHeight="1">
      <c r="K362" s="29"/>
      <c r="L362" s="26"/>
      <c r="M362" s="26"/>
      <c r="N362" s="26"/>
      <c r="O362" s="26"/>
      <c r="P362" s="26"/>
      <c r="Q362" s="26"/>
      <c r="R362" s="26"/>
      <c r="S362" s="26"/>
    </row>
    <row r="363" spans="11:19" ht="12.75" customHeight="1">
      <c r="K363" s="29"/>
      <c r="L363" s="26"/>
      <c r="M363" s="26"/>
      <c r="N363" s="26"/>
      <c r="O363" s="26"/>
      <c r="P363" s="26"/>
      <c r="Q363" s="26"/>
      <c r="R363" s="26"/>
      <c r="S363" s="26"/>
    </row>
    <row r="364" spans="11:19" ht="12.75" customHeight="1">
      <c r="K364" s="29"/>
      <c r="L364" s="26"/>
      <c r="M364" s="26"/>
      <c r="N364" s="26"/>
      <c r="O364" s="26"/>
      <c r="P364" s="26"/>
      <c r="Q364" s="26"/>
      <c r="R364" s="26"/>
      <c r="S364" s="26"/>
    </row>
    <row r="365" spans="11:19" ht="12.75" customHeight="1">
      <c r="K365" s="29"/>
      <c r="L365" s="26"/>
      <c r="M365" s="26"/>
      <c r="N365" s="26"/>
      <c r="O365" s="26"/>
      <c r="P365" s="26"/>
      <c r="Q365" s="26"/>
      <c r="R365" s="26"/>
      <c r="S365" s="26"/>
    </row>
    <row r="366" spans="11:19" ht="12.75" customHeight="1">
      <c r="K366" s="29"/>
      <c r="L366" s="26"/>
      <c r="M366" s="26"/>
      <c r="N366" s="26"/>
      <c r="O366" s="26"/>
      <c r="P366" s="26"/>
      <c r="Q366" s="26"/>
      <c r="R366" s="26"/>
      <c r="S366" s="26"/>
    </row>
    <row r="367" spans="11:19" ht="12.75" customHeight="1">
      <c r="K367" s="29"/>
      <c r="L367" s="26"/>
      <c r="M367" s="26"/>
      <c r="N367" s="26"/>
      <c r="O367" s="26"/>
      <c r="P367" s="26"/>
      <c r="Q367" s="26"/>
      <c r="R367" s="26"/>
      <c r="S367" s="26"/>
    </row>
    <row r="368" spans="11:19" ht="12.75" customHeight="1">
      <c r="K368" s="29"/>
      <c r="L368" s="26"/>
      <c r="M368" s="26"/>
      <c r="N368" s="26"/>
      <c r="O368" s="26"/>
      <c r="P368" s="26"/>
      <c r="Q368" s="26"/>
      <c r="R368" s="26"/>
      <c r="S368" s="26"/>
    </row>
    <row r="369" spans="11:19" ht="12.75" customHeight="1">
      <c r="K369" s="29"/>
      <c r="L369" s="26"/>
      <c r="M369" s="26"/>
      <c r="N369" s="26"/>
      <c r="O369" s="26"/>
      <c r="P369" s="26"/>
      <c r="Q369" s="26"/>
      <c r="R369" s="26"/>
      <c r="S369" s="26"/>
    </row>
    <row r="370" spans="11:19" ht="12.75" customHeight="1">
      <c r="K370" s="29"/>
      <c r="L370" s="26"/>
      <c r="M370" s="26"/>
      <c r="N370" s="26"/>
      <c r="O370" s="26"/>
      <c r="P370" s="26"/>
      <c r="Q370" s="26"/>
      <c r="R370" s="26"/>
      <c r="S370" s="26"/>
    </row>
    <row r="371" spans="11:19" ht="12.75" customHeight="1">
      <c r="K371" s="29"/>
      <c r="L371" s="26"/>
      <c r="M371" s="26"/>
      <c r="N371" s="26"/>
      <c r="O371" s="26"/>
      <c r="P371" s="26"/>
      <c r="Q371" s="26"/>
      <c r="R371" s="26"/>
      <c r="S371" s="26"/>
    </row>
    <row r="372" spans="11:19" ht="12.75" customHeight="1">
      <c r="K372" s="29"/>
      <c r="L372" s="26"/>
      <c r="M372" s="26"/>
      <c r="N372" s="26"/>
      <c r="O372" s="26"/>
      <c r="P372" s="26"/>
      <c r="Q372" s="26"/>
      <c r="R372" s="26"/>
      <c r="S372" s="26"/>
    </row>
    <row r="373" spans="11:19" ht="12.75" customHeight="1">
      <c r="K373" s="29"/>
      <c r="L373" s="26"/>
      <c r="M373" s="26"/>
      <c r="N373" s="26"/>
      <c r="O373" s="26"/>
      <c r="P373" s="26"/>
      <c r="Q373" s="26"/>
      <c r="R373" s="26"/>
      <c r="S373" s="26"/>
    </row>
    <row r="374" spans="11:19" ht="12.75" customHeight="1">
      <c r="K374" s="29"/>
      <c r="L374" s="26"/>
      <c r="M374" s="26"/>
      <c r="N374" s="26"/>
      <c r="O374" s="26"/>
      <c r="P374" s="26"/>
      <c r="Q374" s="26"/>
      <c r="R374" s="26"/>
      <c r="S374" s="26"/>
    </row>
    <row r="375" spans="11:19" ht="12.75" customHeight="1">
      <c r="K375" s="29"/>
      <c r="L375" s="26"/>
      <c r="M375" s="26"/>
      <c r="N375" s="26"/>
      <c r="O375" s="26"/>
      <c r="P375" s="26"/>
      <c r="Q375" s="26"/>
      <c r="R375" s="26"/>
      <c r="S375" s="26"/>
    </row>
    <row r="376" spans="11:19" ht="12.75" customHeight="1">
      <c r="K376" s="29"/>
      <c r="L376" s="26"/>
      <c r="M376" s="26"/>
      <c r="N376" s="26"/>
      <c r="O376" s="26"/>
      <c r="P376" s="26"/>
      <c r="Q376" s="26"/>
      <c r="R376" s="26"/>
      <c r="S376" s="26"/>
    </row>
    <row r="377" spans="11:19" ht="12.75" customHeight="1">
      <c r="K377" s="29"/>
      <c r="L377" s="26"/>
      <c r="M377" s="26"/>
      <c r="N377" s="26"/>
      <c r="O377" s="26"/>
      <c r="P377" s="26"/>
      <c r="Q377" s="26"/>
      <c r="R377" s="26"/>
      <c r="S377" s="26"/>
    </row>
    <row r="378" spans="11:19" ht="12.75" customHeight="1">
      <c r="K378" s="29"/>
      <c r="L378" s="26"/>
      <c r="M378" s="26"/>
      <c r="N378" s="26"/>
      <c r="O378" s="26"/>
      <c r="P378" s="26"/>
      <c r="Q378" s="26"/>
      <c r="R378" s="26"/>
      <c r="S378" s="26"/>
    </row>
    <row r="379" spans="11:19" ht="12.75" customHeight="1">
      <c r="K379" s="29"/>
      <c r="L379" s="26"/>
      <c r="M379" s="26"/>
      <c r="N379" s="26"/>
      <c r="O379" s="26"/>
      <c r="P379" s="26"/>
      <c r="Q379" s="26"/>
      <c r="R379" s="26"/>
      <c r="S379" s="26"/>
    </row>
    <row r="380" spans="11:19" ht="12.75" customHeight="1">
      <c r="K380" s="29"/>
      <c r="L380" s="26"/>
      <c r="M380" s="26"/>
      <c r="N380" s="26"/>
      <c r="O380" s="26"/>
      <c r="P380" s="26"/>
      <c r="Q380" s="26"/>
      <c r="R380" s="26"/>
      <c r="S380" s="26"/>
    </row>
    <row r="381" spans="11:19" ht="12.75" customHeight="1">
      <c r="K381" s="29"/>
      <c r="L381" s="26"/>
      <c r="M381" s="26"/>
      <c r="N381" s="26"/>
      <c r="O381" s="26"/>
      <c r="P381" s="26"/>
      <c r="Q381" s="26"/>
      <c r="R381" s="26"/>
      <c r="S381" s="26"/>
    </row>
    <row r="382" spans="11:19" ht="12.75" customHeight="1">
      <c r="K382" s="29"/>
      <c r="L382" s="26"/>
      <c r="M382" s="26"/>
      <c r="N382" s="26"/>
      <c r="O382" s="26"/>
      <c r="P382" s="26"/>
      <c r="Q382" s="26"/>
      <c r="R382" s="26"/>
      <c r="S382" s="26"/>
    </row>
    <row r="383" spans="11:19" ht="12.75" customHeight="1">
      <c r="K383" s="29"/>
      <c r="L383" s="26"/>
      <c r="M383" s="26"/>
      <c r="N383" s="26"/>
      <c r="O383" s="26"/>
      <c r="P383" s="26"/>
      <c r="Q383" s="26"/>
      <c r="R383" s="26"/>
      <c r="S383" s="26"/>
    </row>
    <row r="384" spans="11:19" ht="12.75" customHeight="1">
      <c r="K384" s="29"/>
      <c r="L384" s="26"/>
      <c r="M384" s="26"/>
      <c r="N384" s="26"/>
      <c r="O384" s="26"/>
      <c r="P384" s="26"/>
      <c r="Q384" s="26"/>
      <c r="R384" s="26"/>
      <c r="S384" s="26"/>
    </row>
    <row r="385" spans="11:19" ht="12.75" customHeight="1">
      <c r="K385" s="29"/>
      <c r="L385" s="26"/>
      <c r="M385" s="26"/>
      <c r="N385" s="26"/>
      <c r="O385" s="26"/>
      <c r="P385" s="26"/>
      <c r="Q385" s="26"/>
      <c r="R385" s="26"/>
      <c r="S385" s="26"/>
    </row>
    <row r="386" spans="11:19" ht="12.75" customHeight="1">
      <c r="K386" s="29"/>
      <c r="L386" s="26"/>
      <c r="M386" s="26"/>
      <c r="N386" s="26"/>
      <c r="O386" s="26"/>
      <c r="P386" s="26"/>
      <c r="Q386" s="26"/>
      <c r="R386" s="26"/>
      <c r="S386" s="26"/>
    </row>
    <row r="387" spans="11:19" ht="12.75" customHeight="1">
      <c r="K387" s="29"/>
      <c r="L387" s="26"/>
      <c r="M387" s="26"/>
      <c r="N387" s="26"/>
      <c r="O387" s="26"/>
      <c r="P387" s="26"/>
      <c r="Q387" s="26"/>
      <c r="R387" s="26"/>
      <c r="S387" s="26"/>
    </row>
    <row r="388" spans="11:19" ht="12.75" customHeight="1">
      <c r="K388" s="29"/>
      <c r="L388" s="26"/>
      <c r="M388" s="26"/>
      <c r="N388" s="26"/>
      <c r="O388" s="26"/>
      <c r="P388" s="26"/>
      <c r="Q388" s="26"/>
      <c r="R388" s="26"/>
      <c r="S388" s="26"/>
    </row>
    <row r="389" spans="11:19" ht="12.75" customHeight="1">
      <c r="K389" s="29"/>
      <c r="L389" s="26"/>
      <c r="M389" s="26"/>
      <c r="N389" s="26"/>
      <c r="O389" s="26"/>
      <c r="P389" s="26"/>
      <c r="Q389" s="26"/>
      <c r="R389" s="26"/>
      <c r="S389" s="26"/>
    </row>
    <row r="390" spans="11:19" ht="12.75" customHeight="1">
      <c r="K390" s="29"/>
      <c r="L390" s="26"/>
      <c r="M390" s="26"/>
      <c r="N390" s="26"/>
      <c r="O390" s="26"/>
      <c r="P390" s="26"/>
      <c r="Q390" s="26"/>
      <c r="R390" s="26"/>
      <c r="S390" s="26"/>
    </row>
    <row r="391" spans="11:19" ht="12.75" customHeight="1">
      <c r="K391" s="29"/>
      <c r="L391" s="26"/>
      <c r="M391" s="26"/>
      <c r="N391" s="26"/>
      <c r="O391" s="26"/>
      <c r="P391" s="26"/>
      <c r="Q391" s="26"/>
      <c r="R391" s="26"/>
      <c r="S391" s="26"/>
    </row>
    <row r="392" spans="11:19" ht="12.75" customHeight="1">
      <c r="K392" s="29"/>
      <c r="L392" s="26"/>
      <c r="M392" s="26"/>
      <c r="N392" s="26"/>
      <c r="O392" s="26"/>
      <c r="P392" s="26"/>
      <c r="Q392" s="26"/>
      <c r="R392" s="26"/>
      <c r="S392" s="26"/>
    </row>
    <row r="393" spans="11:19" ht="12.75" customHeight="1">
      <c r="K393" s="29"/>
      <c r="L393" s="26"/>
      <c r="M393" s="26"/>
      <c r="N393" s="26"/>
      <c r="O393" s="26"/>
      <c r="P393" s="26"/>
      <c r="Q393" s="26"/>
      <c r="R393" s="26"/>
      <c r="S393" s="26"/>
    </row>
    <row r="394" spans="11:19" ht="12.75" customHeight="1">
      <c r="K394" s="29"/>
      <c r="L394" s="26"/>
      <c r="M394" s="26"/>
      <c r="N394" s="26"/>
      <c r="O394" s="26"/>
      <c r="P394" s="26"/>
      <c r="Q394" s="26"/>
      <c r="R394" s="26"/>
      <c r="S394" s="26"/>
    </row>
    <row r="395" spans="11:19" ht="12.75" customHeight="1">
      <c r="K395" s="29"/>
      <c r="L395" s="26"/>
      <c r="M395" s="26"/>
      <c r="N395" s="26"/>
      <c r="O395" s="26"/>
      <c r="P395" s="26"/>
      <c r="Q395" s="26"/>
      <c r="R395" s="26"/>
      <c r="S395" s="26"/>
    </row>
    <row r="396" spans="11:19" ht="12.75" customHeight="1">
      <c r="K396" s="29"/>
      <c r="L396" s="26"/>
      <c r="M396" s="26"/>
      <c r="N396" s="26"/>
      <c r="O396" s="26"/>
      <c r="P396" s="26"/>
      <c r="Q396" s="26"/>
      <c r="R396" s="26"/>
      <c r="S396" s="26"/>
    </row>
    <row r="397" spans="11:19" ht="12.75" customHeight="1">
      <c r="K397" s="29"/>
      <c r="L397" s="26"/>
      <c r="M397" s="26"/>
      <c r="N397" s="26"/>
      <c r="O397" s="26"/>
      <c r="P397" s="26"/>
      <c r="Q397" s="26"/>
      <c r="R397" s="26"/>
      <c r="S397" s="26"/>
    </row>
    <row r="398" spans="11:19" ht="12.75" customHeight="1">
      <c r="K398" s="29"/>
      <c r="L398" s="26"/>
      <c r="M398" s="26"/>
      <c r="N398" s="26"/>
      <c r="O398" s="26"/>
      <c r="P398" s="26"/>
      <c r="Q398" s="26"/>
      <c r="R398" s="26"/>
      <c r="S398" s="26"/>
    </row>
    <row r="399" spans="11:19" ht="12.75" customHeight="1">
      <c r="K399" s="29"/>
      <c r="L399" s="26"/>
      <c r="M399" s="26"/>
      <c r="N399" s="26"/>
      <c r="O399" s="26"/>
      <c r="P399" s="26"/>
      <c r="Q399" s="26"/>
      <c r="R399" s="26"/>
      <c r="S399" s="26"/>
    </row>
    <row r="400" spans="11:19" ht="12.75" customHeight="1">
      <c r="K400" s="29"/>
      <c r="L400" s="26"/>
      <c r="M400" s="26"/>
      <c r="N400" s="26"/>
      <c r="O400" s="26"/>
      <c r="P400" s="26"/>
      <c r="Q400" s="26"/>
      <c r="R400" s="26"/>
      <c r="S400" s="26"/>
    </row>
    <row r="401" spans="11:19" ht="12.75" customHeight="1">
      <c r="K401" s="29"/>
      <c r="L401" s="26"/>
      <c r="M401" s="26"/>
      <c r="N401" s="26"/>
      <c r="O401" s="26"/>
      <c r="P401" s="26"/>
      <c r="Q401" s="26"/>
      <c r="R401" s="26"/>
      <c r="S401" s="26"/>
    </row>
    <row r="402" spans="11:19" ht="12.75" customHeight="1">
      <c r="K402" s="29"/>
      <c r="L402" s="26"/>
      <c r="M402" s="26"/>
      <c r="N402" s="26"/>
      <c r="O402" s="26"/>
      <c r="P402" s="26"/>
      <c r="Q402" s="26"/>
      <c r="R402" s="26"/>
      <c r="S402" s="26"/>
    </row>
    <row r="403" spans="11:19" ht="12.75" customHeight="1">
      <c r="K403" s="29"/>
      <c r="L403" s="26"/>
      <c r="M403" s="26"/>
      <c r="N403" s="26"/>
      <c r="O403" s="26"/>
      <c r="P403" s="26"/>
      <c r="Q403" s="26"/>
      <c r="R403" s="26"/>
      <c r="S403" s="26"/>
    </row>
    <row r="404" spans="11:19" ht="12.75" customHeight="1">
      <c r="K404" s="29"/>
      <c r="L404" s="26"/>
      <c r="M404" s="26"/>
      <c r="N404" s="26"/>
      <c r="O404" s="26"/>
      <c r="P404" s="26"/>
      <c r="Q404" s="26"/>
      <c r="R404" s="26"/>
      <c r="S404" s="26"/>
    </row>
    <row r="405" spans="11:19" ht="12.75" customHeight="1">
      <c r="K405" s="29"/>
      <c r="L405" s="26"/>
      <c r="M405" s="26"/>
      <c r="N405" s="26"/>
      <c r="O405" s="26"/>
      <c r="P405" s="26"/>
      <c r="Q405" s="26"/>
      <c r="R405" s="26"/>
      <c r="S405" s="26"/>
    </row>
    <row r="406" spans="11:19" ht="12.75" customHeight="1">
      <c r="K406" s="29"/>
      <c r="L406" s="26"/>
      <c r="M406" s="26"/>
      <c r="N406" s="26"/>
      <c r="O406" s="26"/>
      <c r="P406" s="26"/>
      <c r="Q406" s="26"/>
      <c r="R406" s="26"/>
      <c r="S406" s="26"/>
    </row>
    <row r="407" spans="11:19" ht="12.75" customHeight="1">
      <c r="K407" s="29"/>
      <c r="L407" s="26"/>
      <c r="M407" s="26"/>
      <c r="N407" s="26"/>
      <c r="O407" s="26"/>
      <c r="P407" s="26"/>
      <c r="Q407" s="26"/>
      <c r="R407" s="26"/>
      <c r="S407" s="26"/>
    </row>
    <row r="408" spans="11:19" ht="12.75" customHeight="1">
      <c r="K408" s="29"/>
      <c r="L408" s="26"/>
      <c r="M408" s="26"/>
      <c r="N408" s="26"/>
      <c r="O408" s="26"/>
      <c r="P408" s="26"/>
      <c r="Q408" s="26"/>
      <c r="R408" s="26"/>
      <c r="S408" s="26"/>
    </row>
    <row r="409" spans="11:19" ht="12.75" customHeight="1">
      <c r="K409" s="29"/>
      <c r="L409" s="26"/>
      <c r="M409" s="26"/>
      <c r="N409" s="26"/>
      <c r="O409" s="26"/>
      <c r="P409" s="26"/>
      <c r="Q409" s="26"/>
      <c r="R409" s="26"/>
      <c r="S409" s="26"/>
    </row>
    <row r="410" spans="11:19" ht="12.75" customHeight="1">
      <c r="K410" s="29"/>
      <c r="L410" s="26"/>
      <c r="M410" s="26"/>
      <c r="N410" s="26"/>
      <c r="O410" s="26"/>
      <c r="P410" s="26"/>
      <c r="Q410" s="26"/>
      <c r="R410" s="26"/>
      <c r="S410" s="26"/>
    </row>
    <row r="411" spans="11:19" ht="12.75" customHeight="1">
      <c r="K411" s="29"/>
      <c r="L411" s="26"/>
      <c r="M411" s="26"/>
      <c r="N411" s="26"/>
      <c r="O411" s="26"/>
      <c r="P411" s="26"/>
      <c r="Q411" s="26"/>
      <c r="R411" s="26"/>
      <c r="S411" s="26"/>
    </row>
    <row r="412" spans="11:19" ht="12.75" customHeight="1">
      <c r="K412" s="29"/>
      <c r="L412" s="26"/>
      <c r="M412" s="26"/>
      <c r="N412" s="26"/>
      <c r="O412" s="26"/>
      <c r="P412" s="26"/>
      <c r="Q412" s="26"/>
      <c r="R412" s="26"/>
      <c r="S412" s="26"/>
    </row>
    <row r="413" spans="11:19" ht="12.75" customHeight="1">
      <c r="K413" s="29"/>
      <c r="L413" s="26"/>
      <c r="M413" s="26"/>
      <c r="N413" s="26"/>
      <c r="O413" s="26"/>
      <c r="P413" s="26"/>
      <c r="Q413" s="26"/>
      <c r="R413" s="26"/>
      <c r="S413" s="26"/>
    </row>
    <row r="414" spans="11:19" ht="12.75" customHeight="1">
      <c r="K414" s="29"/>
      <c r="L414" s="26"/>
      <c r="M414" s="26"/>
      <c r="N414" s="26"/>
      <c r="O414" s="26"/>
      <c r="P414" s="26"/>
      <c r="Q414" s="26"/>
      <c r="R414" s="26"/>
      <c r="S414" s="26"/>
    </row>
    <row r="415" spans="11:19" ht="12.75" customHeight="1">
      <c r="K415" s="29"/>
      <c r="L415" s="26"/>
      <c r="M415" s="26"/>
      <c r="N415" s="26"/>
      <c r="O415" s="26"/>
      <c r="P415" s="26"/>
      <c r="Q415" s="26"/>
      <c r="R415" s="26"/>
      <c r="S415" s="26"/>
    </row>
    <row r="416" spans="11:19" ht="12.75" customHeight="1">
      <c r="K416" s="29"/>
      <c r="L416" s="26"/>
      <c r="M416" s="26"/>
      <c r="N416" s="26"/>
      <c r="O416" s="26"/>
      <c r="P416" s="26"/>
      <c r="Q416" s="26"/>
      <c r="R416" s="26"/>
      <c r="S416" s="26"/>
    </row>
    <row r="417" spans="11:19" ht="12.75" customHeight="1">
      <c r="K417" s="29"/>
      <c r="L417" s="26"/>
      <c r="M417" s="26"/>
      <c r="N417" s="26"/>
      <c r="O417" s="26"/>
      <c r="P417" s="26"/>
      <c r="Q417" s="26"/>
      <c r="R417" s="26"/>
      <c r="S417" s="26"/>
    </row>
    <row r="418" spans="11:19" ht="12.75" customHeight="1">
      <c r="K418" s="29"/>
      <c r="L418" s="26"/>
      <c r="M418" s="26"/>
      <c r="N418" s="26"/>
      <c r="O418" s="26"/>
      <c r="P418" s="26"/>
      <c r="Q418" s="26"/>
      <c r="R418" s="26"/>
      <c r="S418" s="26"/>
    </row>
    <row r="419" spans="11:19" ht="12.75" customHeight="1">
      <c r="K419" s="29"/>
      <c r="L419" s="26"/>
      <c r="M419" s="26"/>
      <c r="N419" s="26"/>
      <c r="O419" s="26"/>
      <c r="P419" s="26"/>
      <c r="Q419" s="26"/>
      <c r="R419" s="26"/>
      <c r="S419" s="26"/>
    </row>
    <row r="420" spans="11:19" ht="12.75" customHeight="1">
      <c r="K420" s="29"/>
      <c r="L420" s="26"/>
      <c r="M420" s="26"/>
      <c r="N420" s="26"/>
      <c r="O420" s="26"/>
      <c r="P420" s="26"/>
      <c r="Q420" s="26"/>
      <c r="R420" s="26"/>
      <c r="S420" s="26"/>
    </row>
    <row r="421" spans="11:19" ht="12.75" customHeight="1">
      <c r="K421" s="29"/>
      <c r="L421" s="26"/>
      <c r="M421" s="26"/>
      <c r="N421" s="26"/>
      <c r="O421" s="26"/>
      <c r="P421" s="26"/>
      <c r="Q421" s="26"/>
      <c r="R421" s="26"/>
      <c r="S421" s="26"/>
    </row>
    <row r="422" spans="11:19" ht="12.75" customHeight="1">
      <c r="K422" s="29"/>
      <c r="L422" s="26"/>
      <c r="M422" s="26"/>
      <c r="N422" s="26"/>
      <c r="O422" s="26"/>
      <c r="P422" s="26"/>
      <c r="Q422" s="26"/>
      <c r="R422" s="26"/>
      <c r="S422" s="26"/>
    </row>
    <row r="423" spans="11:19" ht="12.75" customHeight="1">
      <c r="K423" s="29"/>
      <c r="L423" s="26"/>
      <c r="M423" s="26"/>
      <c r="N423" s="26"/>
      <c r="O423" s="26"/>
      <c r="P423" s="26"/>
      <c r="Q423" s="26"/>
      <c r="R423" s="26"/>
      <c r="S423" s="26"/>
    </row>
    <row r="424" spans="11:19" ht="12.75" customHeight="1">
      <c r="K424" s="29"/>
      <c r="L424" s="26"/>
      <c r="M424" s="26"/>
      <c r="N424" s="26"/>
      <c r="O424" s="26"/>
      <c r="P424" s="26"/>
      <c r="Q424" s="26"/>
      <c r="R424" s="26"/>
      <c r="S424" s="26"/>
    </row>
    <row r="425" spans="11:19" ht="12.75" customHeight="1">
      <c r="K425" s="29"/>
      <c r="L425" s="26"/>
      <c r="M425" s="26"/>
      <c r="N425" s="26"/>
      <c r="O425" s="26"/>
      <c r="P425" s="26"/>
      <c r="Q425" s="26"/>
      <c r="R425" s="26"/>
      <c r="S425" s="26"/>
    </row>
    <row r="426" spans="11:19" ht="12.75" customHeight="1">
      <c r="K426" s="29"/>
      <c r="L426" s="26"/>
      <c r="M426" s="26"/>
      <c r="N426" s="26"/>
      <c r="O426" s="26"/>
      <c r="P426" s="26"/>
      <c r="Q426" s="26"/>
      <c r="R426" s="26"/>
      <c r="S426" s="26"/>
    </row>
    <row r="427" spans="11:19" ht="12.75" customHeight="1">
      <c r="K427" s="29"/>
      <c r="L427" s="26"/>
      <c r="M427" s="26"/>
      <c r="N427" s="26"/>
      <c r="O427" s="26"/>
      <c r="P427" s="26"/>
      <c r="Q427" s="26"/>
      <c r="R427" s="26"/>
      <c r="S427" s="26"/>
    </row>
    <row r="428" spans="11:19" ht="12.75" customHeight="1">
      <c r="K428" s="29"/>
      <c r="L428" s="26"/>
      <c r="M428" s="26"/>
      <c r="N428" s="26"/>
      <c r="O428" s="26"/>
      <c r="P428" s="26"/>
      <c r="Q428" s="26"/>
      <c r="R428" s="26"/>
      <c r="S428" s="26"/>
    </row>
    <row r="429" spans="11:19" ht="12.75" customHeight="1">
      <c r="K429" s="29"/>
      <c r="L429" s="26"/>
      <c r="M429" s="26"/>
      <c r="N429" s="26"/>
      <c r="O429" s="26"/>
      <c r="P429" s="26"/>
      <c r="Q429" s="26"/>
      <c r="R429" s="26"/>
      <c r="S429" s="26"/>
    </row>
    <row r="430" spans="11:19" ht="12.75" customHeight="1">
      <c r="K430" s="29"/>
      <c r="L430" s="26"/>
      <c r="M430" s="26"/>
      <c r="N430" s="26"/>
      <c r="O430" s="26"/>
      <c r="P430" s="26"/>
      <c r="Q430" s="26"/>
      <c r="R430" s="26"/>
      <c r="S430" s="26"/>
    </row>
    <row r="431" spans="11:19" ht="12.75" customHeight="1">
      <c r="K431" s="29"/>
      <c r="L431" s="26"/>
      <c r="M431" s="26"/>
      <c r="N431" s="26"/>
      <c r="O431" s="26"/>
      <c r="P431" s="26"/>
      <c r="Q431" s="26"/>
      <c r="R431" s="26"/>
      <c r="S431" s="26"/>
    </row>
    <row r="432" spans="11:19" ht="12.75" customHeight="1">
      <c r="K432" s="29"/>
      <c r="L432" s="26"/>
      <c r="M432" s="26"/>
      <c r="N432" s="26"/>
      <c r="O432" s="26"/>
      <c r="P432" s="26"/>
      <c r="Q432" s="26"/>
      <c r="R432" s="26"/>
      <c r="S432" s="26"/>
    </row>
    <row r="433" spans="11:19" ht="12.75" customHeight="1">
      <c r="K433" s="29"/>
      <c r="L433" s="26"/>
      <c r="M433" s="26"/>
      <c r="N433" s="26"/>
      <c r="O433" s="26"/>
      <c r="P433" s="26"/>
      <c r="Q433" s="26"/>
      <c r="R433" s="26"/>
      <c r="S433" s="26"/>
    </row>
    <row r="434" spans="11:19" ht="12.75" customHeight="1">
      <c r="K434" s="29"/>
      <c r="L434" s="26"/>
      <c r="M434" s="26"/>
      <c r="N434" s="26"/>
      <c r="O434" s="26"/>
      <c r="P434" s="26"/>
      <c r="Q434" s="26"/>
      <c r="R434" s="26"/>
      <c r="S434" s="26"/>
    </row>
    <row r="435" spans="11:19" ht="12.75" customHeight="1">
      <c r="K435" s="29"/>
      <c r="L435" s="26"/>
      <c r="M435" s="26"/>
      <c r="N435" s="26"/>
      <c r="O435" s="26"/>
      <c r="P435" s="26"/>
      <c r="Q435" s="26"/>
      <c r="R435" s="26"/>
      <c r="S435" s="26"/>
    </row>
    <row r="436" spans="11:19" ht="12.75" customHeight="1">
      <c r="K436" s="29"/>
      <c r="L436" s="26"/>
      <c r="M436" s="26"/>
      <c r="N436" s="26"/>
      <c r="O436" s="26"/>
      <c r="P436" s="26"/>
      <c r="Q436" s="26"/>
      <c r="R436" s="26"/>
      <c r="S436" s="26"/>
    </row>
    <row r="437" spans="11:19" ht="12.75" customHeight="1">
      <c r="K437" s="29"/>
      <c r="L437" s="26"/>
      <c r="M437" s="26"/>
      <c r="N437" s="26"/>
      <c r="O437" s="26"/>
      <c r="P437" s="26"/>
      <c r="Q437" s="26"/>
      <c r="R437" s="26"/>
      <c r="S437" s="26"/>
    </row>
    <row r="438" spans="11:19" ht="12.75" customHeight="1">
      <c r="K438" s="29"/>
      <c r="L438" s="26"/>
      <c r="M438" s="26"/>
      <c r="N438" s="26"/>
      <c r="O438" s="26"/>
      <c r="P438" s="26"/>
      <c r="Q438" s="26"/>
      <c r="R438" s="26"/>
      <c r="S438" s="26"/>
    </row>
    <row r="439" spans="11:19" ht="12.75" customHeight="1">
      <c r="K439" s="29"/>
      <c r="L439" s="26"/>
      <c r="M439" s="26"/>
      <c r="N439" s="26"/>
      <c r="O439" s="26"/>
      <c r="P439" s="26"/>
      <c r="Q439" s="26"/>
      <c r="R439" s="26"/>
      <c r="S439" s="26"/>
    </row>
    <row r="440" spans="11:19" ht="12.75" customHeight="1">
      <c r="K440" s="29"/>
      <c r="L440" s="26"/>
      <c r="M440" s="26"/>
      <c r="N440" s="26"/>
      <c r="O440" s="26"/>
      <c r="P440" s="26"/>
      <c r="Q440" s="26"/>
      <c r="R440" s="26"/>
      <c r="S440" s="26"/>
    </row>
    <row r="441" spans="11:19" ht="12.75" customHeight="1">
      <c r="K441" s="29"/>
      <c r="L441" s="26"/>
      <c r="M441" s="26"/>
      <c r="N441" s="26"/>
      <c r="O441" s="26"/>
      <c r="P441" s="26"/>
      <c r="Q441" s="26"/>
      <c r="R441" s="26"/>
      <c r="S441" s="26"/>
    </row>
    <row r="442" spans="11:19" ht="12.75" customHeight="1">
      <c r="K442" s="29"/>
      <c r="L442" s="26"/>
      <c r="M442" s="26"/>
      <c r="N442" s="26"/>
      <c r="O442" s="26"/>
      <c r="P442" s="26"/>
      <c r="Q442" s="26"/>
      <c r="R442" s="26"/>
      <c r="S442" s="26"/>
    </row>
    <row r="443" spans="11:19" ht="12.75" customHeight="1">
      <c r="K443" s="29"/>
      <c r="L443" s="26"/>
      <c r="M443" s="26"/>
      <c r="N443" s="26"/>
      <c r="O443" s="26"/>
      <c r="P443" s="26"/>
      <c r="Q443" s="26"/>
      <c r="R443" s="26"/>
      <c r="S443" s="26"/>
    </row>
    <row r="444" spans="11:19" ht="12.75" customHeight="1">
      <c r="K444" s="29"/>
      <c r="L444" s="26"/>
      <c r="M444" s="26"/>
      <c r="N444" s="26"/>
      <c r="O444" s="26"/>
      <c r="P444" s="26"/>
      <c r="Q444" s="26"/>
      <c r="R444" s="26"/>
      <c r="S444" s="26"/>
    </row>
    <row r="445" spans="11:19" ht="12.75" customHeight="1">
      <c r="K445" s="29"/>
      <c r="L445" s="26"/>
      <c r="M445" s="26"/>
      <c r="N445" s="26"/>
      <c r="O445" s="26"/>
      <c r="P445" s="26"/>
      <c r="Q445" s="26"/>
      <c r="R445" s="26"/>
      <c r="S445" s="26"/>
    </row>
    <row r="446" spans="11:19" ht="12.75" customHeight="1">
      <c r="K446" s="29"/>
      <c r="L446" s="26"/>
      <c r="M446" s="26"/>
      <c r="N446" s="26"/>
      <c r="O446" s="26"/>
      <c r="P446" s="26"/>
      <c r="Q446" s="26"/>
      <c r="R446" s="26"/>
      <c r="S446" s="26"/>
    </row>
    <row r="447" spans="11:19" ht="12.75" customHeight="1">
      <c r="K447" s="29"/>
      <c r="L447" s="26"/>
      <c r="M447" s="26"/>
      <c r="N447" s="26"/>
      <c r="O447" s="26"/>
      <c r="P447" s="26"/>
      <c r="Q447" s="26"/>
      <c r="R447" s="26"/>
      <c r="S447" s="26"/>
    </row>
    <row r="448" spans="11:19" ht="12.75" customHeight="1">
      <c r="K448" s="29"/>
      <c r="L448" s="26"/>
      <c r="M448" s="26"/>
      <c r="N448" s="26"/>
      <c r="O448" s="26"/>
      <c r="P448" s="26"/>
      <c r="Q448" s="26"/>
      <c r="R448" s="26"/>
      <c r="S448" s="26"/>
    </row>
    <row r="449" spans="11:19" ht="12.75" customHeight="1">
      <c r="K449" s="29"/>
      <c r="L449" s="26"/>
      <c r="M449" s="26"/>
      <c r="N449" s="26"/>
      <c r="O449" s="26"/>
      <c r="P449" s="26"/>
      <c r="Q449" s="26"/>
      <c r="R449" s="26"/>
      <c r="S449" s="26"/>
    </row>
    <row r="450" spans="11:19" ht="12.75" customHeight="1">
      <c r="K450" s="29"/>
      <c r="L450" s="26"/>
      <c r="M450" s="26"/>
      <c r="N450" s="26"/>
      <c r="O450" s="26"/>
      <c r="P450" s="26"/>
      <c r="Q450" s="26"/>
      <c r="R450" s="26"/>
      <c r="S450" s="26"/>
    </row>
    <row r="451" spans="11:19" ht="12.75" customHeight="1">
      <c r="K451" s="29"/>
      <c r="L451" s="26"/>
      <c r="M451" s="26"/>
      <c r="N451" s="26"/>
      <c r="O451" s="26"/>
      <c r="P451" s="26"/>
      <c r="Q451" s="26"/>
      <c r="R451" s="26"/>
      <c r="S451" s="26"/>
    </row>
    <row r="452" spans="11:19" ht="12.75" customHeight="1">
      <c r="K452" s="29"/>
      <c r="L452" s="26"/>
      <c r="M452" s="26"/>
      <c r="N452" s="26"/>
      <c r="O452" s="26"/>
      <c r="P452" s="26"/>
      <c r="Q452" s="26"/>
      <c r="R452" s="26"/>
      <c r="S452" s="26"/>
    </row>
    <row r="453" spans="11:19" ht="12.75" customHeight="1">
      <c r="K453" s="29"/>
      <c r="L453" s="26"/>
      <c r="M453" s="26"/>
      <c r="N453" s="26"/>
      <c r="O453" s="26"/>
      <c r="P453" s="26"/>
      <c r="Q453" s="26"/>
      <c r="R453" s="26"/>
      <c r="S453" s="26"/>
    </row>
    <row r="454" spans="11:19" ht="12.75" customHeight="1">
      <c r="K454" s="29"/>
      <c r="L454" s="26"/>
      <c r="M454" s="26"/>
      <c r="N454" s="26"/>
      <c r="O454" s="26"/>
      <c r="P454" s="26"/>
      <c r="Q454" s="26"/>
      <c r="R454" s="26"/>
      <c r="S454" s="26"/>
    </row>
    <row r="455" spans="11:19" ht="12.75" customHeight="1">
      <c r="K455" s="29"/>
      <c r="L455" s="26"/>
      <c r="M455" s="26"/>
      <c r="N455" s="26"/>
      <c r="O455" s="26"/>
      <c r="P455" s="26"/>
      <c r="Q455" s="26"/>
      <c r="R455" s="26"/>
      <c r="S455" s="26"/>
    </row>
    <row r="456" spans="11:19" ht="12.75" customHeight="1">
      <c r="K456" s="29"/>
      <c r="L456" s="26"/>
      <c r="M456" s="26"/>
      <c r="N456" s="26"/>
      <c r="O456" s="26"/>
      <c r="P456" s="26"/>
      <c r="Q456" s="26"/>
      <c r="R456" s="26"/>
      <c r="S456" s="26"/>
    </row>
    <row r="457" spans="11:19" ht="12.75" customHeight="1">
      <c r="K457" s="29"/>
      <c r="L457" s="26"/>
      <c r="M457" s="26"/>
      <c r="N457" s="26"/>
      <c r="O457" s="26"/>
      <c r="P457" s="26"/>
      <c r="Q457" s="26"/>
      <c r="R457" s="26"/>
      <c r="S457" s="26"/>
    </row>
    <row r="458" spans="11:19" ht="12.75" customHeight="1">
      <c r="K458" s="29"/>
      <c r="L458" s="26"/>
      <c r="M458" s="26"/>
      <c r="N458" s="26"/>
      <c r="O458" s="26"/>
      <c r="P458" s="26"/>
      <c r="Q458" s="26"/>
      <c r="R458" s="26"/>
      <c r="S458" s="26"/>
    </row>
    <row r="459" spans="11:19" ht="12.75" customHeight="1">
      <c r="K459" s="29"/>
      <c r="L459" s="26"/>
      <c r="M459" s="26"/>
      <c r="N459" s="26"/>
      <c r="O459" s="26"/>
      <c r="P459" s="26"/>
      <c r="Q459" s="26"/>
      <c r="R459" s="26"/>
      <c r="S459" s="26"/>
    </row>
    <row r="460" spans="11:19" ht="12.75" customHeight="1">
      <c r="K460" s="29"/>
      <c r="L460" s="26"/>
      <c r="M460" s="26"/>
      <c r="N460" s="26"/>
      <c r="O460" s="26"/>
      <c r="P460" s="26"/>
      <c r="Q460" s="26"/>
      <c r="R460" s="26"/>
      <c r="S460" s="26"/>
    </row>
    <row r="461" spans="11:19" ht="12.75" customHeight="1">
      <c r="K461" s="29"/>
      <c r="L461" s="26"/>
      <c r="M461" s="26"/>
      <c r="N461" s="26"/>
      <c r="O461" s="26"/>
      <c r="P461" s="26"/>
      <c r="Q461" s="26"/>
      <c r="R461" s="26"/>
      <c r="S461" s="26"/>
    </row>
    <row r="462" spans="11:19" ht="12.75" customHeight="1">
      <c r="K462" s="29"/>
      <c r="L462" s="26"/>
      <c r="M462" s="26"/>
      <c r="N462" s="26"/>
      <c r="O462" s="26"/>
      <c r="P462" s="26"/>
      <c r="Q462" s="26"/>
      <c r="R462" s="26"/>
      <c r="S462" s="26"/>
    </row>
    <row r="463" spans="11:19" ht="12.75" customHeight="1">
      <c r="K463" s="29"/>
      <c r="L463" s="26"/>
      <c r="M463" s="26"/>
      <c r="N463" s="26"/>
      <c r="O463" s="26"/>
      <c r="P463" s="26"/>
      <c r="Q463" s="26"/>
      <c r="R463" s="26"/>
      <c r="S463" s="26"/>
    </row>
    <row r="464" spans="11:19" ht="12.75" customHeight="1">
      <c r="K464" s="29"/>
      <c r="L464" s="26"/>
      <c r="M464" s="26"/>
      <c r="N464" s="26"/>
      <c r="O464" s="26"/>
      <c r="P464" s="26"/>
      <c r="Q464" s="26"/>
      <c r="R464" s="26"/>
      <c r="S464" s="26"/>
    </row>
    <row r="465" spans="11:19" ht="12.75" customHeight="1">
      <c r="K465" s="29"/>
      <c r="L465" s="26"/>
      <c r="M465" s="26"/>
      <c r="N465" s="26"/>
      <c r="O465" s="26"/>
      <c r="P465" s="26"/>
      <c r="Q465" s="26"/>
      <c r="R465" s="26"/>
      <c r="S465" s="26"/>
    </row>
    <row r="466" spans="11:19" ht="12.75" customHeight="1">
      <c r="K466" s="29"/>
      <c r="L466" s="26"/>
      <c r="M466" s="26"/>
      <c r="N466" s="26"/>
      <c r="O466" s="26"/>
      <c r="P466" s="26"/>
      <c r="Q466" s="26"/>
      <c r="R466" s="26"/>
      <c r="S466" s="26"/>
    </row>
    <row r="467" spans="11:19" ht="12.75" customHeight="1">
      <c r="K467" s="29"/>
      <c r="L467" s="26"/>
      <c r="M467" s="26"/>
      <c r="N467" s="26"/>
      <c r="O467" s="26"/>
      <c r="P467" s="26"/>
      <c r="Q467" s="26"/>
      <c r="R467" s="26"/>
      <c r="S467" s="26"/>
    </row>
    <row r="468" spans="11:19" ht="12.75" customHeight="1">
      <c r="K468" s="29"/>
      <c r="L468" s="26"/>
      <c r="M468" s="26"/>
      <c r="N468" s="26"/>
      <c r="O468" s="26"/>
      <c r="P468" s="26"/>
      <c r="Q468" s="26"/>
      <c r="R468" s="26"/>
      <c r="S468" s="26"/>
    </row>
    <row r="469" spans="11:19" ht="12.75" customHeight="1">
      <c r="K469" s="29"/>
      <c r="L469" s="26"/>
      <c r="M469" s="26"/>
      <c r="N469" s="26"/>
      <c r="O469" s="26"/>
      <c r="P469" s="26"/>
      <c r="Q469" s="26"/>
      <c r="R469" s="26"/>
      <c r="S469" s="26"/>
    </row>
    <row r="470" spans="11:19" ht="12.75" customHeight="1">
      <c r="K470" s="29"/>
      <c r="L470" s="26"/>
      <c r="M470" s="26"/>
      <c r="N470" s="26"/>
      <c r="O470" s="26"/>
      <c r="P470" s="26"/>
      <c r="Q470" s="26"/>
      <c r="R470" s="26"/>
      <c r="S470" s="26"/>
    </row>
    <row r="471" spans="11:19" ht="12.75" customHeight="1">
      <c r="K471" s="29"/>
      <c r="L471" s="26"/>
      <c r="M471" s="26"/>
      <c r="N471" s="26"/>
      <c r="O471" s="26"/>
      <c r="P471" s="26"/>
      <c r="Q471" s="26"/>
      <c r="R471" s="26"/>
      <c r="S471" s="26"/>
    </row>
    <row r="472" spans="11:19" ht="12.75" customHeight="1">
      <c r="K472" s="29"/>
      <c r="L472" s="26"/>
      <c r="M472" s="26"/>
      <c r="N472" s="26"/>
      <c r="O472" s="26"/>
      <c r="P472" s="26"/>
      <c r="Q472" s="26"/>
      <c r="R472" s="26"/>
      <c r="S472" s="26"/>
    </row>
    <row r="473" spans="11:19" ht="12.75" customHeight="1">
      <c r="K473" s="29"/>
      <c r="L473" s="26"/>
      <c r="M473" s="26"/>
      <c r="N473" s="26"/>
      <c r="O473" s="26"/>
      <c r="P473" s="26"/>
      <c r="Q473" s="26"/>
      <c r="R473" s="26"/>
      <c r="S473" s="26"/>
    </row>
    <row r="474" spans="11:19" ht="12.75" customHeight="1">
      <c r="K474" s="29"/>
      <c r="L474" s="26"/>
      <c r="M474" s="26"/>
      <c r="N474" s="26"/>
      <c r="O474" s="26"/>
      <c r="P474" s="26"/>
      <c r="Q474" s="26"/>
      <c r="R474" s="26"/>
      <c r="S474" s="26"/>
    </row>
    <row r="475" spans="11:19" ht="12.75" customHeight="1">
      <c r="K475" s="29"/>
      <c r="L475" s="26"/>
      <c r="M475" s="26"/>
      <c r="N475" s="26"/>
      <c r="O475" s="26"/>
      <c r="P475" s="26"/>
      <c r="Q475" s="26"/>
      <c r="R475" s="26"/>
      <c r="S475" s="26"/>
    </row>
    <row r="476" spans="11:19" ht="12.75" customHeight="1">
      <c r="K476" s="29"/>
      <c r="L476" s="26"/>
      <c r="M476" s="26"/>
      <c r="N476" s="26"/>
      <c r="O476" s="26"/>
      <c r="P476" s="26"/>
      <c r="Q476" s="26"/>
      <c r="R476" s="26"/>
      <c r="S476" s="26"/>
    </row>
    <row r="477" spans="11:19" ht="12.75" customHeight="1">
      <c r="K477" s="29"/>
      <c r="L477" s="26"/>
      <c r="M477" s="26"/>
      <c r="N477" s="26"/>
      <c r="O477" s="26"/>
      <c r="P477" s="26"/>
      <c r="Q477" s="26"/>
      <c r="R477" s="26"/>
      <c r="S477" s="26"/>
    </row>
    <row r="478" spans="11:19" ht="12.75" customHeight="1">
      <c r="K478" s="29"/>
      <c r="L478" s="26"/>
      <c r="M478" s="26"/>
      <c r="N478" s="26"/>
      <c r="O478" s="26"/>
      <c r="P478" s="26"/>
      <c r="Q478" s="26"/>
      <c r="R478" s="26"/>
      <c r="S478" s="26"/>
    </row>
    <row r="479" spans="11:19" ht="12.75" customHeight="1">
      <c r="K479" s="29"/>
      <c r="L479" s="26"/>
      <c r="M479" s="26"/>
      <c r="N479" s="26"/>
      <c r="O479" s="26"/>
      <c r="P479" s="26"/>
      <c r="Q479" s="26"/>
      <c r="R479" s="26"/>
      <c r="S479" s="26"/>
    </row>
    <row r="480" spans="11:19" ht="12.75" customHeight="1">
      <c r="K480" s="29"/>
      <c r="L480" s="26"/>
      <c r="M480" s="26"/>
      <c r="N480" s="26"/>
      <c r="O480" s="26"/>
      <c r="P480" s="26"/>
      <c r="Q480" s="26"/>
      <c r="R480" s="26"/>
      <c r="S480" s="26"/>
    </row>
    <row r="481" spans="11:19" ht="12.75" customHeight="1">
      <c r="K481" s="29"/>
      <c r="L481" s="26"/>
      <c r="M481" s="26"/>
      <c r="N481" s="26"/>
      <c r="O481" s="26"/>
      <c r="P481" s="26"/>
      <c r="Q481" s="26"/>
      <c r="R481" s="26"/>
      <c r="S481" s="26"/>
    </row>
    <row r="482" spans="11:19" ht="12.75" customHeight="1">
      <c r="K482" s="29"/>
      <c r="L482" s="26"/>
      <c r="M482" s="26"/>
      <c r="N482" s="26"/>
      <c r="O482" s="26"/>
      <c r="P482" s="26"/>
      <c r="Q482" s="26"/>
      <c r="R482" s="26"/>
      <c r="S482" s="26"/>
    </row>
    <row r="483" spans="11:19" ht="12.75" customHeight="1">
      <c r="K483" s="29"/>
      <c r="L483" s="26"/>
      <c r="M483" s="26"/>
      <c r="N483" s="26"/>
      <c r="O483" s="26"/>
      <c r="P483" s="26"/>
      <c r="Q483" s="26"/>
      <c r="R483" s="26"/>
      <c r="S483" s="26"/>
    </row>
    <row r="484" spans="11:19" ht="12.75" customHeight="1">
      <c r="K484" s="29"/>
      <c r="L484" s="26"/>
      <c r="M484" s="26"/>
      <c r="N484" s="26"/>
      <c r="O484" s="26"/>
      <c r="P484" s="26"/>
      <c r="Q484" s="26"/>
      <c r="R484" s="26"/>
      <c r="S484" s="26"/>
    </row>
    <row r="485" spans="11:19" ht="12.75" customHeight="1">
      <c r="K485" s="29"/>
      <c r="L485" s="26"/>
      <c r="M485" s="26"/>
      <c r="N485" s="26"/>
      <c r="O485" s="26"/>
      <c r="P485" s="26"/>
      <c r="Q485" s="26"/>
      <c r="R485" s="26"/>
      <c r="S485" s="26"/>
    </row>
    <row r="486" spans="11:19" ht="12.75" customHeight="1">
      <c r="K486" s="29"/>
      <c r="L486" s="26"/>
      <c r="M486" s="26"/>
      <c r="N486" s="26"/>
      <c r="O486" s="26"/>
      <c r="P486" s="26"/>
      <c r="Q486" s="26"/>
      <c r="R486" s="26"/>
      <c r="S486" s="26"/>
    </row>
    <row r="487" spans="11:19" ht="12.75" customHeight="1">
      <c r="K487" s="29"/>
      <c r="L487" s="26"/>
      <c r="M487" s="26"/>
      <c r="N487" s="26"/>
      <c r="O487" s="26"/>
      <c r="P487" s="26"/>
      <c r="Q487" s="26"/>
      <c r="R487" s="26"/>
      <c r="S487" s="26"/>
    </row>
    <row r="488" spans="11:19" ht="12.75" customHeight="1">
      <c r="K488" s="29"/>
      <c r="L488" s="26"/>
      <c r="M488" s="26"/>
      <c r="N488" s="26"/>
      <c r="O488" s="26"/>
      <c r="P488" s="26"/>
      <c r="Q488" s="26"/>
      <c r="R488" s="26"/>
      <c r="S488" s="26"/>
    </row>
    <row r="489" spans="11:19" ht="12.75" customHeight="1">
      <c r="K489" s="29"/>
      <c r="L489" s="26"/>
      <c r="M489" s="26"/>
      <c r="N489" s="26"/>
      <c r="O489" s="26"/>
      <c r="P489" s="26"/>
      <c r="Q489" s="26"/>
      <c r="R489" s="26"/>
      <c r="S489" s="26"/>
    </row>
    <row r="490" spans="11:19" ht="12.75" customHeight="1">
      <c r="K490" s="29"/>
      <c r="L490" s="26"/>
      <c r="M490" s="26"/>
      <c r="N490" s="26"/>
      <c r="O490" s="26"/>
      <c r="P490" s="26"/>
      <c r="Q490" s="26"/>
      <c r="R490" s="26"/>
      <c r="S490" s="26"/>
    </row>
    <row r="491" spans="11:19" ht="12.75" customHeight="1">
      <c r="K491" s="29"/>
      <c r="L491" s="26"/>
      <c r="M491" s="26"/>
      <c r="N491" s="26"/>
      <c r="O491" s="26"/>
      <c r="P491" s="26"/>
      <c r="Q491" s="26"/>
      <c r="R491" s="26"/>
      <c r="S491" s="26"/>
    </row>
    <row r="492" spans="11:19" ht="12.75" customHeight="1">
      <c r="K492" s="29"/>
      <c r="L492" s="26"/>
      <c r="M492" s="26"/>
      <c r="N492" s="26"/>
      <c r="O492" s="26"/>
      <c r="P492" s="26"/>
      <c r="Q492" s="26"/>
      <c r="R492" s="26"/>
      <c r="S492" s="26"/>
    </row>
    <row r="493" spans="11:19" ht="12.75" customHeight="1">
      <c r="K493" s="29"/>
      <c r="L493" s="26"/>
      <c r="M493" s="26"/>
      <c r="N493" s="26"/>
      <c r="O493" s="26"/>
      <c r="P493" s="26"/>
      <c r="Q493" s="26"/>
      <c r="R493" s="26"/>
      <c r="S493" s="26"/>
    </row>
    <row r="494" spans="11:19" ht="12.75" customHeight="1">
      <c r="K494" s="29"/>
      <c r="L494" s="26"/>
      <c r="M494" s="26"/>
      <c r="N494" s="26"/>
      <c r="O494" s="26"/>
      <c r="P494" s="26"/>
      <c r="Q494" s="26"/>
      <c r="R494" s="26"/>
      <c r="S494" s="26"/>
    </row>
    <row r="495" spans="11:19" ht="12.75" customHeight="1">
      <c r="K495" s="29"/>
      <c r="L495" s="26"/>
      <c r="M495" s="26"/>
      <c r="N495" s="26"/>
      <c r="O495" s="26"/>
      <c r="P495" s="26"/>
      <c r="Q495" s="26"/>
      <c r="R495" s="26"/>
      <c r="S495" s="26"/>
    </row>
    <row r="496" spans="11:19" ht="12.75" customHeight="1">
      <c r="K496" s="29"/>
      <c r="L496" s="26"/>
      <c r="M496" s="26"/>
      <c r="N496" s="26"/>
      <c r="O496" s="26"/>
      <c r="P496" s="26"/>
      <c r="Q496" s="26"/>
      <c r="R496" s="26"/>
      <c r="S496" s="26"/>
    </row>
    <row r="497" spans="11:19" ht="12.75" customHeight="1">
      <c r="K497" s="29"/>
      <c r="L497" s="26"/>
      <c r="M497" s="26"/>
      <c r="N497" s="26"/>
      <c r="O497" s="26"/>
      <c r="P497" s="26"/>
      <c r="Q497" s="26"/>
      <c r="R497" s="26"/>
      <c r="S497" s="26"/>
    </row>
    <row r="498" spans="11:19" ht="12.75" customHeight="1">
      <c r="K498" s="29"/>
      <c r="L498" s="26"/>
      <c r="M498" s="26"/>
      <c r="N498" s="26"/>
      <c r="O498" s="26"/>
      <c r="P498" s="26"/>
      <c r="Q498" s="26"/>
      <c r="R498" s="26"/>
      <c r="S498" s="26"/>
    </row>
    <row r="499" spans="11:19" ht="12.75" customHeight="1">
      <c r="K499" s="29"/>
      <c r="L499" s="26"/>
      <c r="M499" s="26"/>
      <c r="N499" s="26"/>
      <c r="O499" s="26"/>
      <c r="P499" s="26"/>
      <c r="Q499" s="26"/>
      <c r="R499" s="26"/>
      <c r="S499" s="26"/>
    </row>
    <row r="500" spans="11:19" ht="12.75" customHeight="1">
      <c r="K500" s="29"/>
      <c r="L500" s="26"/>
      <c r="M500" s="26"/>
      <c r="N500" s="26"/>
      <c r="O500" s="26"/>
      <c r="P500" s="26"/>
      <c r="Q500" s="26"/>
      <c r="R500" s="26"/>
      <c r="S500" s="26"/>
    </row>
    <row r="501" spans="11:19" ht="12.75" customHeight="1">
      <c r="K501" s="29"/>
      <c r="L501" s="26"/>
      <c r="M501" s="26"/>
      <c r="N501" s="26"/>
      <c r="O501" s="26"/>
      <c r="P501" s="26"/>
      <c r="Q501" s="26"/>
      <c r="R501" s="26"/>
      <c r="S501" s="26"/>
    </row>
    <row r="502" spans="11:19" ht="12.75" customHeight="1">
      <c r="K502" s="29"/>
      <c r="L502" s="26"/>
      <c r="M502" s="26"/>
      <c r="N502" s="26"/>
      <c r="O502" s="26"/>
      <c r="P502" s="26"/>
      <c r="Q502" s="26"/>
      <c r="R502" s="26"/>
      <c r="S502" s="26"/>
    </row>
    <row r="503" spans="11:19" ht="12.75" customHeight="1">
      <c r="K503" s="29"/>
      <c r="L503" s="26"/>
      <c r="M503" s="26"/>
      <c r="N503" s="26"/>
      <c r="O503" s="26"/>
      <c r="P503" s="26"/>
      <c r="Q503" s="26"/>
      <c r="R503" s="26"/>
      <c r="S503" s="26"/>
    </row>
    <row r="504" spans="11:19" ht="12.75" customHeight="1">
      <c r="K504" s="29"/>
      <c r="L504" s="26"/>
      <c r="M504" s="26"/>
      <c r="N504" s="26"/>
      <c r="O504" s="26"/>
      <c r="P504" s="26"/>
      <c r="Q504" s="26"/>
      <c r="R504" s="26"/>
      <c r="S504" s="26"/>
    </row>
    <row r="505" spans="11:19" ht="12.75" customHeight="1">
      <c r="K505" s="29"/>
      <c r="L505" s="26"/>
      <c r="M505" s="26"/>
      <c r="N505" s="26"/>
      <c r="O505" s="26"/>
      <c r="P505" s="26"/>
      <c r="Q505" s="26"/>
      <c r="R505" s="26"/>
      <c r="S505" s="26"/>
    </row>
    <row r="506" spans="11:19" ht="12.75" customHeight="1">
      <c r="K506" s="29"/>
      <c r="L506" s="26"/>
      <c r="M506" s="26"/>
      <c r="N506" s="26"/>
      <c r="O506" s="26"/>
      <c r="P506" s="26"/>
      <c r="Q506" s="26"/>
      <c r="R506" s="26"/>
      <c r="S506" s="26"/>
    </row>
    <row r="507" spans="11:19" ht="12.75" customHeight="1">
      <c r="K507" s="29"/>
      <c r="L507" s="26"/>
      <c r="M507" s="26"/>
      <c r="N507" s="26"/>
      <c r="O507" s="26"/>
      <c r="P507" s="26"/>
      <c r="Q507" s="26"/>
      <c r="R507" s="26"/>
      <c r="S507" s="26"/>
    </row>
    <row r="508" spans="11:19" ht="12.75" customHeight="1">
      <c r="K508" s="29"/>
      <c r="L508" s="26"/>
      <c r="M508" s="26"/>
      <c r="N508" s="26"/>
      <c r="O508" s="26"/>
      <c r="P508" s="26"/>
      <c r="Q508" s="26"/>
      <c r="R508" s="26"/>
      <c r="S508" s="26"/>
    </row>
    <row r="509" spans="11:19" ht="12.75" customHeight="1">
      <c r="K509" s="29"/>
      <c r="L509" s="26"/>
      <c r="M509" s="26"/>
      <c r="N509" s="26"/>
      <c r="O509" s="26"/>
      <c r="P509" s="26"/>
      <c r="Q509" s="26"/>
      <c r="R509" s="26"/>
      <c r="S509" s="26"/>
    </row>
    <row r="510" spans="11:19" ht="12.75" customHeight="1">
      <c r="K510" s="29"/>
      <c r="L510" s="26"/>
      <c r="M510" s="26"/>
      <c r="N510" s="26"/>
      <c r="O510" s="26"/>
      <c r="P510" s="26"/>
      <c r="Q510" s="26"/>
      <c r="R510" s="26"/>
      <c r="S510" s="26"/>
    </row>
    <row r="511" spans="11:19" ht="12.75" customHeight="1">
      <c r="K511" s="29"/>
      <c r="L511" s="26"/>
      <c r="M511" s="26"/>
      <c r="N511" s="26"/>
      <c r="O511" s="26"/>
      <c r="P511" s="26"/>
      <c r="Q511" s="26"/>
      <c r="R511" s="26"/>
      <c r="S511" s="26"/>
    </row>
    <row r="512" spans="11:19" ht="12.75" customHeight="1">
      <c r="K512" s="29"/>
      <c r="L512" s="26"/>
      <c r="M512" s="26"/>
      <c r="N512" s="26"/>
      <c r="O512" s="26"/>
      <c r="P512" s="26"/>
      <c r="Q512" s="26"/>
      <c r="R512" s="26"/>
      <c r="S512" s="26"/>
    </row>
    <row r="513" spans="11:19" ht="12.75" customHeight="1">
      <c r="K513" s="29"/>
      <c r="L513" s="26"/>
      <c r="M513" s="26"/>
      <c r="N513" s="26"/>
      <c r="O513" s="26"/>
      <c r="P513" s="26"/>
      <c r="Q513" s="26"/>
      <c r="R513" s="26"/>
      <c r="S513" s="26"/>
    </row>
    <row r="514" spans="11:19" ht="12.75" customHeight="1">
      <c r="K514" s="29"/>
      <c r="L514" s="26"/>
      <c r="M514" s="26"/>
      <c r="N514" s="26"/>
      <c r="O514" s="26"/>
      <c r="P514" s="26"/>
      <c r="Q514" s="26"/>
      <c r="R514" s="26"/>
      <c r="S514" s="26"/>
    </row>
    <row r="515" spans="11:19" ht="12.75" customHeight="1">
      <c r="K515" s="29"/>
      <c r="L515" s="26"/>
      <c r="M515" s="26"/>
      <c r="N515" s="26"/>
      <c r="O515" s="26"/>
      <c r="P515" s="26"/>
      <c r="Q515" s="26"/>
      <c r="R515" s="26"/>
      <c r="S515" s="26"/>
    </row>
    <row r="516" spans="11:19" ht="12.75" customHeight="1">
      <c r="K516" s="29"/>
      <c r="L516" s="26"/>
      <c r="M516" s="26"/>
      <c r="N516" s="26"/>
      <c r="O516" s="26"/>
      <c r="P516" s="26"/>
      <c r="Q516" s="26"/>
      <c r="R516" s="26"/>
      <c r="S516" s="26"/>
    </row>
    <row r="517" spans="11:19" ht="12.75" customHeight="1">
      <c r="K517" s="29"/>
      <c r="L517" s="26"/>
      <c r="M517" s="26"/>
      <c r="N517" s="26"/>
      <c r="O517" s="26"/>
      <c r="P517" s="26"/>
      <c r="Q517" s="26"/>
      <c r="R517" s="26"/>
      <c r="S517" s="26"/>
    </row>
    <row r="518" spans="11:19" ht="12.75" customHeight="1">
      <c r="K518" s="29"/>
      <c r="L518" s="26"/>
      <c r="M518" s="26"/>
      <c r="N518" s="26"/>
      <c r="O518" s="26"/>
      <c r="P518" s="26"/>
      <c r="Q518" s="26"/>
      <c r="R518" s="26"/>
      <c r="S518" s="26"/>
    </row>
    <row r="519" spans="11:19" ht="12.75" customHeight="1">
      <c r="K519" s="29"/>
      <c r="L519" s="26"/>
      <c r="M519" s="26"/>
      <c r="N519" s="26"/>
      <c r="O519" s="26"/>
      <c r="P519" s="26"/>
      <c r="Q519" s="26"/>
      <c r="R519" s="26"/>
      <c r="S519" s="26"/>
    </row>
    <row r="520" spans="11:19" ht="12.75" customHeight="1">
      <c r="K520" s="29"/>
      <c r="L520" s="26"/>
      <c r="M520" s="26"/>
      <c r="N520" s="26"/>
      <c r="O520" s="26"/>
      <c r="P520" s="26"/>
      <c r="Q520" s="26"/>
      <c r="R520" s="26"/>
      <c r="S520" s="26"/>
    </row>
    <row r="521" spans="11:19" ht="12.75" customHeight="1">
      <c r="K521" s="29"/>
      <c r="L521" s="26"/>
      <c r="M521" s="26"/>
      <c r="N521" s="26"/>
      <c r="O521" s="26"/>
      <c r="P521" s="26"/>
      <c r="Q521" s="26"/>
      <c r="R521" s="26"/>
      <c r="S521" s="26"/>
    </row>
    <row r="522" spans="11:19" ht="12.75" customHeight="1">
      <c r="K522" s="29"/>
      <c r="L522" s="26"/>
      <c r="M522" s="26"/>
      <c r="N522" s="26"/>
      <c r="O522" s="26"/>
      <c r="P522" s="26"/>
      <c r="Q522" s="26"/>
      <c r="R522" s="26"/>
      <c r="S522" s="26"/>
    </row>
    <row r="523" spans="11:19" ht="12.75" customHeight="1">
      <c r="K523" s="29"/>
      <c r="L523" s="26"/>
      <c r="M523" s="26"/>
      <c r="N523" s="26"/>
      <c r="O523" s="26"/>
      <c r="P523" s="26"/>
      <c r="Q523" s="26"/>
      <c r="R523" s="26"/>
      <c r="S523" s="26"/>
    </row>
    <row r="524" spans="11:19" ht="12.75" customHeight="1">
      <c r="K524" s="29"/>
      <c r="L524" s="26"/>
      <c r="M524" s="26"/>
      <c r="N524" s="26"/>
      <c r="O524" s="26"/>
      <c r="P524" s="26"/>
      <c r="Q524" s="26"/>
      <c r="R524" s="26"/>
      <c r="S524" s="26"/>
    </row>
    <row r="525" spans="11:19" ht="12.75" customHeight="1">
      <c r="K525" s="29"/>
      <c r="L525" s="26"/>
      <c r="M525" s="26"/>
      <c r="N525" s="26"/>
      <c r="O525" s="26"/>
      <c r="P525" s="26"/>
      <c r="Q525" s="26"/>
      <c r="R525" s="26"/>
      <c r="S525" s="26"/>
    </row>
    <row r="526" spans="11:19" ht="12.75" customHeight="1">
      <c r="K526" s="29"/>
      <c r="L526" s="26"/>
      <c r="M526" s="26"/>
      <c r="N526" s="26"/>
      <c r="O526" s="26"/>
      <c r="P526" s="26"/>
      <c r="Q526" s="26"/>
      <c r="R526" s="26"/>
      <c r="S526" s="26"/>
    </row>
    <row r="527" spans="11:19" ht="12.75" customHeight="1">
      <c r="K527" s="29"/>
      <c r="L527" s="26"/>
      <c r="M527" s="26"/>
      <c r="N527" s="26"/>
      <c r="O527" s="26"/>
      <c r="P527" s="26"/>
      <c r="Q527" s="26"/>
      <c r="R527" s="26"/>
      <c r="S527" s="26"/>
    </row>
    <row r="528" spans="11:19" ht="12.75" customHeight="1">
      <c r="K528" s="29"/>
      <c r="L528" s="26"/>
      <c r="M528" s="26"/>
      <c r="N528" s="26"/>
      <c r="O528" s="26"/>
      <c r="P528" s="26"/>
      <c r="Q528" s="26"/>
      <c r="R528" s="26"/>
      <c r="S528" s="26"/>
    </row>
    <row r="529" spans="11:19" ht="12.75" customHeight="1">
      <c r="K529" s="29"/>
      <c r="L529" s="26"/>
      <c r="M529" s="26"/>
      <c r="N529" s="26"/>
      <c r="O529" s="26"/>
      <c r="P529" s="26"/>
      <c r="Q529" s="26"/>
      <c r="R529" s="26"/>
      <c r="S529" s="26"/>
    </row>
    <row r="530" spans="11:19" ht="12.75" customHeight="1">
      <c r="K530" s="29"/>
      <c r="L530" s="26"/>
      <c r="M530" s="26"/>
      <c r="N530" s="26"/>
      <c r="O530" s="26"/>
      <c r="P530" s="26"/>
      <c r="Q530" s="26"/>
      <c r="R530" s="26"/>
      <c r="S530" s="26"/>
    </row>
    <row r="531" spans="11:19" ht="12.75" customHeight="1">
      <c r="K531" s="29"/>
      <c r="L531" s="26"/>
      <c r="M531" s="26"/>
      <c r="N531" s="26"/>
      <c r="O531" s="26"/>
      <c r="P531" s="26"/>
      <c r="Q531" s="26"/>
      <c r="R531" s="26"/>
      <c r="S531" s="26"/>
    </row>
    <row r="532" spans="11:19" ht="12.75" customHeight="1">
      <c r="K532" s="29"/>
      <c r="L532" s="26"/>
      <c r="M532" s="26"/>
      <c r="N532" s="26"/>
      <c r="O532" s="26"/>
      <c r="P532" s="26"/>
      <c r="Q532" s="26"/>
      <c r="R532" s="26"/>
      <c r="S532" s="26"/>
    </row>
    <row r="533" spans="11:19" ht="12.75" customHeight="1">
      <c r="K533" s="29"/>
      <c r="L533" s="26"/>
      <c r="M533" s="26"/>
      <c r="N533" s="26"/>
      <c r="O533" s="26"/>
      <c r="P533" s="26"/>
      <c r="Q533" s="26"/>
      <c r="R533" s="26"/>
      <c r="S533" s="26"/>
    </row>
    <row r="534" spans="11:19" ht="12.75" customHeight="1">
      <c r="K534" s="29"/>
      <c r="L534" s="26"/>
      <c r="M534" s="26"/>
      <c r="N534" s="26"/>
      <c r="O534" s="26"/>
      <c r="P534" s="26"/>
      <c r="Q534" s="26"/>
      <c r="R534" s="26"/>
      <c r="S534" s="26"/>
    </row>
    <row r="535" spans="11:19" ht="12.75" customHeight="1">
      <c r="K535" s="29"/>
      <c r="L535" s="26"/>
      <c r="M535" s="26"/>
      <c r="N535" s="26"/>
      <c r="O535" s="26"/>
      <c r="P535" s="26"/>
      <c r="Q535" s="26"/>
      <c r="R535" s="26"/>
      <c r="S535" s="26"/>
    </row>
    <row r="536" spans="11:19" ht="12.75" customHeight="1">
      <c r="K536" s="29"/>
      <c r="L536" s="26"/>
      <c r="M536" s="26"/>
      <c r="N536" s="26"/>
      <c r="O536" s="26"/>
      <c r="P536" s="26"/>
      <c r="Q536" s="26"/>
      <c r="R536" s="26"/>
      <c r="S536" s="26"/>
    </row>
    <row r="537" spans="11:19" ht="12.75" customHeight="1">
      <c r="K537" s="29"/>
      <c r="L537" s="26"/>
      <c r="M537" s="26"/>
      <c r="N537" s="26"/>
      <c r="O537" s="26"/>
      <c r="P537" s="26"/>
      <c r="Q537" s="26"/>
      <c r="R537" s="26"/>
      <c r="S537" s="26"/>
    </row>
    <row r="538" spans="11:19" ht="12.75" customHeight="1">
      <c r="K538" s="29"/>
      <c r="L538" s="26"/>
      <c r="M538" s="26"/>
      <c r="N538" s="26"/>
      <c r="O538" s="26"/>
      <c r="P538" s="26"/>
      <c r="Q538" s="26"/>
      <c r="R538" s="26"/>
      <c r="S538" s="26"/>
    </row>
    <row r="539" spans="11:19" ht="12.75" customHeight="1">
      <c r="K539" s="29"/>
      <c r="L539" s="26"/>
      <c r="M539" s="26"/>
      <c r="N539" s="26"/>
      <c r="O539" s="26"/>
      <c r="P539" s="26"/>
      <c r="Q539" s="26"/>
      <c r="R539" s="26"/>
      <c r="S539" s="26"/>
    </row>
    <row r="540" spans="11:19" ht="12.75" customHeight="1">
      <c r="K540" s="29"/>
      <c r="L540" s="26"/>
      <c r="M540" s="26"/>
      <c r="N540" s="26"/>
      <c r="O540" s="26"/>
      <c r="P540" s="26"/>
      <c r="Q540" s="26"/>
      <c r="R540" s="26"/>
      <c r="S540" s="26"/>
    </row>
    <row r="541" spans="11:19" ht="12.75" customHeight="1">
      <c r="K541" s="29"/>
      <c r="L541" s="26"/>
      <c r="M541" s="26"/>
      <c r="N541" s="26"/>
      <c r="O541" s="26"/>
      <c r="P541" s="26"/>
      <c r="Q541" s="26"/>
      <c r="R541" s="26"/>
      <c r="S541" s="26"/>
    </row>
    <row r="542" spans="11:19" ht="12.75" customHeight="1">
      <c r="K542" s="29"/>
      <c r="L542" s="26"/>
      <c r="M542" s="26"/>
      <c r="N542" s="26"/>
      <c r="O542" s="26"/>
      <c r="P542" s="26"/>
      <c r="Q542" s="26"/>
      <c r="R542" s="26"/>
      <c r="S542" s="26"/>
    </row>
    <row r="543" spans="11:19" ht="12.75" customHeight="1">
      <c r="K543" s="29"/>
      <c r="L543" s="26"/>
      <c r="M543" s="26"/>
      <c r="N543" s="26"/>
      <c r="O543" s="26"/>
      <c r="P543" s="26"/>
      <c r="Q543" s="26"/>
      <c r="R543" s="26"/>
      <c r="S543" s="26"/>
    </row>
    <row r="544" spans="11:19" ht="12.75" customHeight="1">
      <c r="K544" s="29"/>
      <c r="L544" s="26"/>
      <c r="M544" s="26"/>
      <c r="N544" s="26"/>
      <c r="O544" s="26"/>
      <c r="P544" s="26"/>
      <c r="Q544" s="26"/>
      <c r="R544" s="26"/>
      <c r="S544" s="26"/>
    </row>
    <row r="545" spans="11:19" ht="12.75" customHeight="1">
      <c r="K545" s="29"/>
      <c r="L545" s="26"/>
      <c r="M545" s="26"/>
      <c r="N545" s="26"/>
      <c r="O545" s="26"/>
      <c r="P545" s="26"/>
      <c r="Q545" s="26"/>
      <c r="R545" s="26"/>
      <c r="S545" s="26"/>
    </row>
    <row r="546" spans="11:19" ht="12.75" customHeight="1">
      <c r="K546" s="29"/>
      <c r="L546" s="26"/>
      <c r="M546" s="26"/>
      <c r="N546" s="26"/>
      <c r="O546" s="26"/>
      <c r="P546" s="26"/>
      <c r="Q546" s="26"/>
      <c r="R546" s="26"/>
      <c r="S546" s="26"/>
    </row>
    <row r="547" spans="11:19" ht="12.75" customHeight="1">
      <c r="L547" s="26"/>
      <c r="M547" s="26"/>
      <c r="N547" s="26"/>
      <c r="O547" s="26"/>
      <c r="P547" s="26"/>
      <c r="Q547" s="26"/>
      <c r="R547" s="26"/>
      <c r="S547" s="26"/>
    </row>
    <row r="548" spans="11:19" ht="12.75" customHeight="1">
      <c r="L548" s="26"/>
      <c r="M548" s="26"/>
      <c r="N548" s="26"/>
      <c r="O548" s="26"/>
      <c r="P548" s="26"/>
      <c r="Q548" s="26"/>
      <c r="R548" s="26"/>
      <c r="S548" s="26"/>
    </row>
    <row r="549" spans="11:19" ht="12.75" customHeight="1">
      <c r="L549" s="26"/>
      <c r="M549" s="26"/>
      <c r="N549" s="26"/>
      <c r="O549" s="26"/>
      <c r="P549" s="26"/>
      <c r="Q549" s="26"/>
      <c r="R549" s="26"/>
      <c r="S549" s="26"/>
    </row>
    <row r="550" spans="11:19" ht="12.75" customHeight="1">
      <c r="L550" s="26"/>
      <c r="M550" s="26"/>
      <c r="N550" s="26"/>
      <c r="O550" s="26"/>
      <c r="P550" s="26"/>
      <c r="Q550" s="26"/>
      <c r="R550" s="26"/>
      <c r="S550" s="26"/>
    </row>
    <row r="551" spans="11:19" ht="12.75" customHeight="1">
      <c r="L551" s="26"/>
      <c r="M551" s="26"/>
      <c r="N551" s="26"/>
      <c r="O551" s="26"/>
      <c r="P551" s="26"/>
      <c r="Q551" s="26"/>
      <c r="R551" s="26"/>
      <c r="S551" s="26"/>
    </row>
    <row r="552" spans="11:19" ht="12.75" customHeight="1">
      <c r="L552" s="26"/>
      <c r="M552" s="26"/>
      <c r="N552" s="26"/>
      <c r="O552" s="26"/>
      <c r="P552" s="26"/>
      <c r="Q552" s="26"/>
      <c r="R552" s="26"/>
      <c r="S552" s="26"/>
    </row>
    <row r="553" spans="11:19" ht="12.75" customHeight="1">
      <c r="L553" s="26"/>
      <c r="M553" s="26"/>
      <c r="N553" s="26"/>
      <c r="O553" s="26"/>
      <c r="P553" s="26"/>
      <c r="Q553" s="26"/>
      <c r="R553" s="26"/>
      <c r="S553" s="26"/>
    </row>
    <row r="554" spans="11:19" ht="12.75" customHeight="1">
      <c r="L554" s="26"/>
      <c r="M554" s="26"/>
      <c r="N554" s="26"/>
      <c r="O554" s="26"/>
      <c r="P554" s="26"/>
      <c r="Q554" s="26"/>
      <c r="R554" s="26"/>
      <c r="S554" s="26"/>
    </row>
    <row r="555" spans="11:19" ht="12.75" customHeight="1">
      <c r="L555" s="26"/>
      <c r="M555" s="26"/>
      <c r="N555" s="26"/>
      <c r="O555" s="26"/>
      <c r="P555" s="26"/>
      <c r="Q555" s="26"/>
      <c r="R555" s="26"/>
      <c r="S555" s="26"/>
    </row>
    <row r="556" spans="11:19" ht="12.75" customHeight="1">
      <c r="L556" s="26"/>
      <c r="M556" s="26"/>
      <c r="N556" s="26"/>
      <c r="O556" s="26"/>
      <c r="P556" s="26"/>
      <c r="Q556" s="26"/>
      <c r="R556" s="26"/>
      <c r="S556" s="26"/>
    </row>
    <row r="557" spans="11:19" ht="12.75" customHeight="1">
      <c r="L557" s="26"/>
      <c r="M557" s="26"/>
      <c r="N557" s="26"/>
      <c r="O557" s="26"/>
      <c r="P557" s="26"/>
      <c r="Q557" s="26"/>
      <c r="R557" s="26"/>
      <c r="S557" s="26"/>
    </row>
    <row r="558" spans="11:19" ht="12.75" customHeight="1">
      <c r="L558" s="26"/>
      <c r="M558" s="26"/>
      <c r="N558" s="26"/>
      <c r="O558" s="26"/>
      <c r="P558" s="26"/>
      <c r="Q558" s="26"/>
      <c r="R558" s="26"/>
      <c r="S558" s="26"/>
    </row>
    <row r="559" spans="11:19" ht="12.75" customHeight="1">
      <c r="L559" s="26"/>
      <c r="M559" s="26"/>
      <c r="N559" s="26"/>
      <c r="O559" s="26"/>
      <c r="P559" s="26"/>
      <c r="Q559" s="26"/>
      <c r="R559" s="26"/>
      <c r="S559" s="26"/>
    </row>
    <row r="560" spans="11:19" ht="12.75" customHeight="1">
      <c r="L560" s="26"/>
      <c r="M560" s="26"/>
      <c r="N560" s="26"/>
      <c r="O560" s="26"/>
      <c r="P560" s="26"/>
      <c r="Q560" s="26"/>
      <c r="R560" s="26"/>
      <c r="S560" s="26"/>
    </row>
    <row r="561" spans="12:19" ht="12.75" customHeight="1">
      <c r="L561" s="26"/>
      <c r="M561" s="26"/>
      <c r="N561" s="26"/>
      <c r="O561" s="26"/>
      <c r="P561" s="26"/>
      <c r="Q561" s="26"/>
      <c r="R561" s="26"/>
      <c r="S561" s="26"/>
    </row>
    <row r="562" spans="12:19" ht="12.75" customHeight="1">
      <c r="L562" s="26"/>
      <c r="M562" s="26"/>
      <c r="N562" s="26"/>
      <c r="O562" s="26"/>
      <c r="P562" s="26"/>
      <c r="Q562" s="26"/>
      <c r="R562" s="26"/>
      <c r="S562" s="26"/>
    </row>
    <row r="563" spans="12:19" ht="12.75" customHeight="1">
      <c r="L563" s="26"/>
      <c r="M563" s="26"/>
      <c r="N563" s="26"/>
      <c r="O563" s="26"/>
      <c r="P563" s="26"/>
      <c r="Q563" s="26"/>
      <c r="R563" s="26"/>
      <c r="S563" s="26"/>
    </row>
    <row r="564" spans="12:19" ht="12.75" customHeight="1">
      <c r="L564" s="26"/>
      <c r="M564" s="26"/>
      <c r="N564" s="26"/>
      <c r="O564" s="26"/>
      <c r="P564" s="26"/>
      <c r="Q564" s="26"/>
      <c r="R564" s="26"/>
      <c r="S564" s="26"/>
    </row>
    <row r="565" spans="12:19" ht="12.75" customHeight="1">
      <c r="L565" s="26"/>
      <c r="M565" s="26"/>
      <c r="N565" s="26"/>
      <c r="O565" s="26"/>
      <c r="P565" s="26"/>
      <c r="Q565" s="26"/>
      <c r="R565" s="26"/>
      <c r="S565" s="26"/>
    </row>
    <row r="566" spans="12:19" ht="12.75" customHeight="1">
      <c r="L566" s="26"/>
      <c r="M566" s="26"/>
      <c r="N566" s="26"/>
      <c r="O566" s="26"/>
      <c r="P566" s="26"/>
      <c r="Q566" s="26"/>
      <c r="R566" s="26"/>
      <c r="S566" s="26"/>
    </row>
    <row r="567" spans="12:19" ht="12.75" customHeight="1">
      <c r="L567" s="26"/>
      <c r="M567" s="26"/>
      <c r="N567" s="26"/>
      <c r="O567" s="26"/>
      <c r="P567" s="26"/>
      <c r="Q567" s="26"/>
      <c r="R567" s="26"/>
      <c r="S567" s="26"/>
    </row>
    <row r="568" spans="12:19" ht="12.75" customHeight="1">
      <c r="L568" s="26"/>
      <c r="M568" s="26"/>
      <c r="N568" s="26"/>
      <c r="O568" s="26"/>
      <c r="P568" s="26"/>
      <c r="Q568" s="26"/>
      <c r="R568" s="26"/>
      <c r="S568" s="26"/>
    </row>
    <row r="569" spans="12:19" ht="12.75" customHeight="1">
      <c r="L569" s="26"/>
      <c r="M569" s="26"/>
      <c r="N569" s="26"/>
      <c r="O569" s="26"/>
      <c r="P569" s="26"/>
      <c r="Q569" s="26"/>
      <c r="R569" s="26"/>
      <c r="S569" s="26"/>
    </row>
    <row r="570" spans="12:19" ht="12.75" customHeight="1">
      <c r="L570" s="26"/>
      <c r="M570" s="26"/>
      <c r="N570" s="26"/>
      <c r="O570" s="26"/>
      <c r="P570" s="26"/>
      <c r="Q570" s="26"/>
      <c r="R570" s="26"/>
      <c r="S570" s="26"/>
    </row>
    <row r="571" spans="12:19" ht="12.75" customHeight="1">
      <c r="L571" s="26"/>
      <c r="M571" s="26"/>
      <c r="N571" s="26"/>
      <c r="O571" s="26"/>
      <c r="P571" s="26"/>
      <c r="Q571" s="26"/>
      <c r="R571" s="26"/>
      <c r="S571" s="26"/>
    </row>
    <row r="572" spans="12:19" ht="12.75" customHeight="1">
      <c r="L572" s="26"/>
      <c r="M572" s="26"/>
      <c r="N572" s="26"/>
      <c r="O572" s="26"/>
      <c r="P572" s="26"/>
      <c r="Q572" s="26"/>
      <c r="R572" s="26"/>
      <c r="S572" s="26"/>
    </row>
    <row r="573" spans="12:19" ht="12.75" customHeight="1">
      <c r="L573" s="26"/>
      <c r="M573" s="26"/>
      <c r="N573" s="26"/>
      <c r="O573" s="26"/>
      <c r="P573" s="26"/>
      <c r="Q573" s="26"/>
      <c r="R573" s="26"/>
      <c r="S573" s="26"/>
    </row>
    <row r="574" spans="12:19" ht="12.75" customHeight="1">
      <c r="L574" s="26"/>
      <c r="M574" s="26"/>
      <c r="N574" s="26"/>
      <c r="O574" s="26"/>
      <c r="P574" s="26"/>
      <c r="Q574" s="26"/>
      <c r="R574" s="26"/>
      <c r="S574" s="26"/>
    </row>
    <row r="575" spans="12:19" ht="12.75" customHeight="1">
      <c r="L575" s="26"/>
      <c r="M575" s="26"/>
      <c r="N575" s="26"/>
      <c r="O575" s="26"/>
      <c r="P575" s="26"/>
      <c r="Q575" s="26"/>
      <c r="R575" s="26"/>
      <c r="S575" s="26"/>
    </row>
    <row r="576" spans="12:19" ht="12.75" customHeight="1">
      <c r="L576" s="26"/>
      <c r="M576" s="26"/>
      <c r="N576" s="26"/>
      <c r="O576" s="26"/>
      <c r="P576" s="26"/>
      <c r="Q576" s="26"/>
      <c r="R576" s="26"/>
      <c r="S576" s="26"/>
    </row>
    <row r="577" spans="12:19" ht="12.75" customHeight="1">
      <c r="L577" s="26"/>
      <c r="M577" s="26"/>
      <c r="N577" s="26"/>
      <c r="O577" s="26"/>
      <c r="P577" s="26"/>
      <c r="Q577" s="26"/>
      <c r="R577" s="26"/>
      <c r="S577" s="26"/>
    </row>
    <row r="578" spans="12:19" ht="12.75" customHeight="1">
      <c r="L578" s="26"/>
      <c r="M578" s="26"/>
      <c r="N578" s="26"/>
      <c r="O578" s="26"/>
      <c r="P578" s="26"/>
      <c r="Q578" s="26"/>
      <c r="R578" s="26"/>
      <c r="S578" s="26"/>
    </row>
    <row r="579" spans="12:19" ht="12.75" customHeight="1">
      <c r="L579" s="26"/>
      <c r="M579" s="26"/>
      <c r="N579" s="26"/>
      <c r="O579" s="26"/>
      <c r="P579" s="26"/>
      <c r="Q579" s="26"/>
      <c r="R579" s="26"/>
      <c r="S579" s="26"/>
    </row>
    <row r="580" spans="12:19" ht="12.75" customHeight="1">
      <c r="L580" s="26"/>
      <c r="M580" s="26"/>
      <c r="N580" s="26"/>
      <c r="O580" s="26"/>
      <c r="P580" s="26"/>
      <c r="Q580" s="26"/>
      <c r="R580" s="26"/>
      <c r="S580" s="26"/>
    </row>
    <row r="581" spans="12:19" ht="12.75" customHeight="1">
      <c r="L581" s="26"/>
      <c r="M581" s="26"/>
      <c r="N581" s="26"/>
      <c r="O581" s="26"/>
      <c r="P581" s="26"/>
      <c r="Q581" s="26"/>
      <c r="R581" s="26"/>
      <c r="S581" s="26"/>
    </row>
    <row r="582" spans="12:19" ht="12.75" customHeight="1">
      <c r="L582" s="26"/>
      <c r="M582" s="26"/>
      <c r="N582" s="26"/>
      <c r="O582" s="26"/>
      <c r="P582" s="26"/>
      <c r="Q582" s="26"/>
      <c r="R582" s="26"/>
      <c r="S582" s="26"/>
    </row>
    <row r="583" spans="12:19" ht="12.75" customHeight="1">
      <c r="L583" s="26"/>
      <c r="M583" s="26"/>
      <c r="N583" s="26"/>
      <c r="O583" s="26"/>
      <c r="P583" s="26"/>
      <c r="Q583" s="26"/>
      <c r="R583" s="26"/>
      <c r="S583" s="26"/>
    </row>
    <row r="584" spans="12:19" ht="12.75" customHeight="1">
      <c r="L584" s="26"/>
      <c r="M584" s="26"/>
      <c r="N584" s="26"/>
      <c r="O584" s="26"/>
      <c r="P584" s="26"/>
      <c r="Q584" s="26"/>
      <c r="R584" s="26"/>
      <c r="S584" s="26"/>
    </row>
    <row r="585" spans="12:19" ht="12.75" customHeight="1">
      <c r="L585" s="26"/>
      <c r="M585" s="26"/>
      <c r="N585" s="26"/>
      <c r="O585" s="26"/>
      <c r="P585" s="26"/>
      <c r="Q585" s="26"/>
      <c r="R585" s="26"/>
      <c r="S585" s="26"/>
    </row>
    <row r="586" spans="12:19" ht="12.75" customHeight="1">
      <c r="L586" s="26"/>
      <c r="M586" s="26"/>
      <c r="N586" s="26"/>
      <c r="O586" s="26"/>
      <c r="P586" s="26"/>
      <c r="Q586" s="26"/>
      <c r="R586" s="26"/>
      <c r="S586" s="26"/>
    </row>
    <row r="587" spans="12:19" ht="12.75" customHeight="1">
      <c r="L587" s="26"/>
      <c r="M587" s="26"/>
      <c r="N587" s="26"/>
      <c r="O587" s="26"/>
      <c r="P587" s="26"/>
      <c r="Q587" s="26"/>
      <c r="R587" s="26"/>
      <c r="S587" s="26"/>
    </row>
    <row r="588" spans="12:19" ht="12.75" customHeight="1">
      <c r="L588" s="26"/>
      <c r="M588" s="26"/>
      <c r="N588" s="26"/>
      <c r="O588" s="26"/>
      <c r="P588" s="26"/>
      <c r="Q588" s="26"/>
      <c r="R588" s="26"/>
      <c r="S588" s="26"/>
    </row>
    <row r="589" spans="12:19" ht="12.75" customHeight="1">
      <c r="L589" s="26"/>
      <c r="M589" s="26"/>
      <c r="N589" s="26"/>
      <c r="O589" s="26"/>
      <c r="P589" s="26"/>
      <c r="Q589" s="26"/>
      <c r="R589" s="26"/>
      <c r="S589" s="26"/>
    </row>
    <row r="590" spans="12:19" ht="12.75" customHeight="1">
      <c r="L590" s="26"/>
      <c r="M590" s="26"/>
      <c r="N590" s="26"/>
      <c r="O590" s="26"/>
      <c r="P590" s="26"/>
      <c r="Q590" s="26"/>
      <c r="R590" s="26"/>
      <c r="S590" s="26"/>
    </row>
    <row r="591" spans="12:19" ht="12.75" customHeight="1">
      <c r="L591" s="26"/>
      <c r="M591" s="26"/>
      <c r="N591" s="26"/>
      <c r="O591" s="26"/>
      <c r="P591" s="26"/>
      <c r="Q591" s="26"/>
      <c r="R591" s="26"/>
      <c r="S591" s="26"/>
    </row>
    <row r="592" spans="12:19" ht="12.75" customHeight="1">
      <c r="L592" s="26"/>
      <c r="M592" s="26"/>
      <c r="N592" s="26"/>
      <c r="O592" s="26"/>
      <c r="P592" s="26"/>
      <c r="Q592" s="26"/>
      <c r="R592" s="26"/>
      <c r="S592" s="26"/>
    </row>
    <row r="593" spans="12:19" ht="12.75" customHeight="1">
      <c r="L593" s="26"/>
      <c r="M593" s="26"/>
      <c r="N593" s="26"/>
      <c r="O593" s="26"/>
      <c r="P593" s="26"/>
      <c r="Q593" s="26"/>
      <c r="R593" s="26"/>
      <c r="S593" s="26"/>
    </row>
    <row r="594" spans="12:19" ht="12.75" customHeight="1">
      <c r="L594" s="26"/>
      <c r="M594" s="26"/>
      <c r="N594" s="26"/>
      <c r="O594" s="26"/>
      <c r="P594" s="26"/>
      <c r="Q594" s="26"/>
      <c r="R594" s="26"/>
      <c r="S594" s="26"/>
    </row>
    <row r="595" spans="12:19" ht="12.75" customHeight="1">
      <c r="L595" s="26"/>
      <c r="M595" s="26"/>
      <c r="N595" s="26"/>
      <c r="O595" s="26"/>
      <c r="P595" s="26"/>
      <c r="Q595" s="26"/>
      <c r="R595" s="26"/>
      <c r="S595" s="26"/>
    </row>
    <row r="596" spans="12:19" ht="12.75" customHeight="1">
      <c r="L596" s="26"/>
      <c r="M596" s="26"/>
      <c r="N596" s="26"/>
      <c r="O596" s="26"/>
      <c r="P596" s="26"/>
      <c r="Q596" s="26"/>
      <c r="R596" s="26"/>
      <c r="S596" s="26"/>
    </row>
    <row r="597" spans="12:19" ht="12.75" customHeight="1">
      <c r="L597" s="26"/>
      <c r="M597" s="26"/>
      <c r="N597" s="26"/>
      <c r="O597" s="26"/>
      <c r="P597" s="26"/>
      <c r="Q597" s="26"/>
      <c r="R597" s="26"/>
      <c r="S597" s="26"/>
    </row>
    <row r="598" spans="12:19" ht="12.75" customHeight="1">
      <c r="L598" s="26"/>
      <c r="M598" s="26"/>
      <c r="N598" s="26"/>
      <c r="O598" s="26"/>
      <c r="P598" s="26"/>
      <c r="Q598" s="26"/>
      <c r="R598" s="26"/>
      <c r="S598" s="26"/>
    </row>
    <row r="599" spans="12:19" ht="12.75" customHeight="1">
      <c r="L599" s="26"/>
      <c r="M599" s="26"/>
      <c r="N599" s="26"/>
      <c r="O599" s="26"/>
      <c r="P599" s="26"/>
      <c r="Q599" s="26"/>
      <c r="R599" s="26"/>
      <c r="S599" s="26"/>
    </row>
    <row r="600" spans="12:19" ht="12.75" customHeight="1">
      <c r="L600" s="26"/>
      <c r="M600" s="26"/>
      <c r="N600" s="26"/>
      <c r="O600" s="26"/>
      <c r="P600" s="26"/>
      <c r="Q600" s="26"/>
      <c r="R600" s="26"/>
      <c r="S600" s="26"/>
    </row>
    <row r="601" spans="12:19" ht="12.75" customHeight="1">
      <c r="L601" s="26"/>
      <c r="M601" s="26"/>
      <c r="N601" s="26"/>
      <c r="O601" s="26"/>
      <c r="P601" s="26"/>
      <c r="Q601" s="26"/>
      <c r="R601" s="26"/>
      <c r="S601" s="26"/>
    </row>
    <row r="602" spans="12:19" ht="12.75" customHeight="1">
      <c r="L602" s="26"/>
      <c r="M602" s="26"/>
      <c r="N602" s="26"/>
      <c r="O602" s="26"/>
      <c r="P602" s="26"/>
      <c r="Q602" s="26"/>
      <c r="R602" s="26"/>
      <c r="S602" s="26"/>
    </row>
    <row r="603" spans="12:19" ht="12.75" customHeight="1">
      <c r="L603" s="26"/>
      <c r="M603" s="26"/>
      <c r="N603" s="26"/>
      <c r="O603" s="26"/>
      <c r="P603" s="26"/>
      <c r="Q603" s="26"/>
      <c r="R603" s="26"/>
      <c r="S603" s="26"/>
    </row>
    <row r="604" spans="12:19" ht="12.75" customHeight="1">
      <c r="L604" s="26"/>
      <c r="M604" s="26"/>
      <c r="N604" s="26"/>
      <c r="O604" s="26"/>
      <c r="P604" s="26"/>
      <c r="Q604" s="26"/>
      <c r="R604" s="26"/>
      <c r="S604" s="26"/>
    </row>
    <row r="605" spans="12:19" ht="12.75" customHeight="1">
      <c r="L605" s="26"/>
      <c r="M605" s="26"/>
      <c r="N605" s="26"/>
      <c r="O605" s="26"/>
      <c r="P605" s="26"/>
      <c r="Q605" s="26"/>
      <c r="R605" s="26"/>
      <c r="S605" s="26"/>
    </row>
    <row r="606" spans="12:19" ht="12.75" customHeight="1">
      <c r="L606" s="26"/>
      <c r="M606" s="26"/>
      <c r="N606" s="26"/>
      <c r="O606" s="26"/>
      <c r="P606" s="26"/>
      <c r="Q606" s="26"/>
      <c r="R606" s="26"/>
      <c r="S606" s="26"/>
    </row>
    <row r="607" spans="12:19" ht="12.75" customHeight="1">
      <c r="L607" s="26"/>
      <c r="M607" s="26"/>
      <c r="N607" s="26"/>
      <c r="O607" s="26"/>
      <c r="P607" s="26"/>
      <c r="Q607" s="26"/>
      <c r="R607" s="26"/>
      <c r="S607" s="26"/>
    </row>
    <row r="608" spans="12:19" ht="12.75" customHeight="1">
      <c r="L608" s="26"/>
      <c r="M608" s="26"/>
      <c r="N608" s="26"/>
      <c r="O608" s="26"/>
      <c r="P608" s="26"/>
      <c r="Q608" s="26"/>
      <c r="R608" s="26"/>
      <c r="S608" s="26"/>
    </row>
    <row r="609" spans="12:19" ht="12.75" customHeight="1">
      <c r="L609" s="26"/>
      <c r="M609" s="26"/>
      <c r="N609" s="26"/>
      <c r="O609" s="26"/>
      <c r="P609" s="26"/>
      <c r="Q609" s="26"/>
      <c r="R609" s="26"/>
      <c r="S609" s="26"/>
    </row>
    <row r="610" spans="12:19" ht="12.75" customHeight="1">
      <c r="L610" s="26"/>
      <c r="M610" s="26"/>
      <c r="N610" s="26"/>
      <c r="O610" s="26"/>
      <c r="P610" s="26"/>
      <c r="Q610" s="26"/>
      <c r="R610" s="26"/>
      <c r="S610" s="26"/>
    </row>
    <row r="611" spans="12:19" ht="12.75" customHeight="1">
      <c r="L611" s="26"/>
      <c r="M611" s="26"/>
      <c r="N611" s="26"/>
      <c r="O611" s="26"/>
      <c r="P611" s="26"/>
      <c r="Q611" s="26"/>
      <c r="R611" s="26"/>
      <c r="S611" s="26"/>
    </row>
    <row r="612" spans="12:19" ht="12.75" customHeight="1">
      <c r="L612" s="26"/>
      <c r="M612" s="26"/>
      <c r="N612" s="26"/>
      <c r="O612" s="26"/>
      <c r="P612" s="26"/>
      <c r="Q612" s="26"/>
      <c r="R612" s="26"/>
      <c r="S612" s="26"/>
    </row>
    <row r="613" spans="12:19" ht="12.75" customHeight="1">
      <c r="L613" s="26"/>
      <c r="M613" s="26"/>
      <c r="N613" s="26"/>
      <c r="O613" s="26"/>
      <c r="P613" s="26"/>
      <c r="Q613" s="26"/>
      <c r="R613" s="26"/>
      <c r="S613" s="26"/>
    </row>
    <row r="614" spans="12:19" ht="12.75" customHeight="1">
      <c r="L614" s="26"/>
      <c r="M614" s="26"/>
      <c r="N614" s="26"/>
      <c r="O614" s="26"/>
      <c r="P614" s="26"/>
      <c r="Q614" s="26"/>
      <c r="R614" s="26"/>
      <c r="S614" s="26"/>
    </row>
    <row r="615" spans="12:19" ht="12.75" customHeight="1">
      <c r="L615" s="26"/>
      <c r="M615" s="26"/>
      <c r="N615" s="26"/>
      <c r="O615" s="26"/>
      <c r="P615" s="26"/>
      <c r="Q615" s="26"/>
      <c r="R615" s="26"/>
      <c r="S615" s="26"/>
    </row>
    <row r="616" spans="12:19" ht="12.75" customHeight="1">
      <c r="L616" s="26"/>
      <c r="M616" s="26"/>
      <c r="N616" s="26"/>
      <c r="O616" s="26"/>
      <c r="P616" s="26"/>
      <c r="Q616" s="26"/>
      <c r="R616" s="26"/>
      <c r="S616" s="26"/>
    </row>
    <row r="617" spans="12:19" ht="12.75" customHeight="1">
      <c r="L617" s="26"/>
      <c r="M617" s="26"/>
      <c r="N617" s="26"/>
      <c r="O617" s="26"/>
      <c r="P617" s="26"/>
      <c r="Q617" s="26"/>
      <c r="R617" s="26"/>
      <c r="S617" s="26"/>
    </row>
    <row r="618" spans="12:19" ht="12.75" customHeight="1">
      <c r="L618" s="26"/>
      <c r="M618" s="26"/>
      <c r="N618" s="26"/>
      <c r="O618" s="26"/>
      <c r="P618" s="26"/>
      <c r="Q618" s="26"/>
      <c r="R618" s="26"/>
      <c r="S618" s="26"/>
    </row>
    <row r="619" spans="12:19" ht="12.75" customHeight="1">
      <c r="L619" s="26"/>
      <c r="M619" s="26"/>
      <c r="N619" s="26"/>
      <c r="O619" s="26"/>
      <c r="P619" s="26"/>
      <c r="Q619" s="26"/>
      <c r="R619" s="26"/>
      <c r="S619" s="26"/>
    </row>
    <row r="620" spans="12:19" ht="12.75" customHeight="1">
      <c r="L620" s="26"/>
      <c r="M620" s="26"/>
      <c r="N620" s="26"/>
      <c r="O620" s="26"/>
      <c r="P620" s="26"/>
      <c r="Q620" s="26"/>
      <c r="R620" s="26"/>
      <c r="S620" s="26"/>
    </row>
    <row r="621" spans="12:19" ht="12.75" customHeight="1">
      <c r="L621" s="26"/>
      <c r="M621" s="26"/>
      <c r="N621" s="26"/>
      <c r="O621" s="26"/>
      <c r="P621" s="26"/>
      <c r="Q621" s="26"/>
      <c r="R621" s="26"/>
      <c r="S621" s="26"/>
    </row>
    <row r="622" spans="12:19" ht="12.75" customHeight="1">
      <c r="L622" s="26"/>
      <c r="M622" s="26"/>
      <c r="N622" s="26"/>
      <c r="O622" s="26"/>
      <c r="P622" s="26"/>
      <c r="Q622" s="26"/>
      <c r="R622" s="26"/>
      <c r="S622" s="26"/>
    </row>
    <row r="623" spans="12:19" ht="12.75" customHeight="1">
      <c r="L623" s="26"/>
      <c r="M623" s="26"/>
      <c r="N623" s="26"/>
      <c r="O623" s="26"/>
      <c r="P623" s="26"/>
      <c r="Q623" s="26"/>
      <c r="R623" s="26"/>
      <c r="S623" s="26"/>
    </row>
    <row r="624" spans="12:19" ht="12.75" customHeight="1">
      <c r="L624" s="26"/>
      <c r="M624" s="26"/>
      <c r="N624" s="26"/>
      <c r="O624" s="26"/>
      <c r="P624" s="26"/>
      <c r="Q624" s="26"/>
      <c r="R624" s="26"/>
      <c r="S624" s="26"/>
    </row>
    <row r="625" spans="12:19" ht="12.75" customHeight="1">
      <c r="L625" s="26"/>
      <c r="M625" s="26"/>
      <c r="N625" s="26"/>
      <c r="O625" s="26"/>
      <c r="P625" s="26"/>
      <c r="Q625" s="26"/>
      <c r="R625" s="26"/>
      <c r="S625" s="26"/>
    </row>
    <row r="626" spans="12:19" ht="12.75" customHeight="1">
      <c r="L626" s="26"/>
      <c r="M626" s="26"/>
      <c r="N626" s="26"/>
      <c r="O626" s="26"/>
      <c r="P626" s="26"/>
      <c r="Q626" s="26"/>
      <c r="R626" s="26"/>
      <c r="S626" s="26"/>
    </row>
    <row r="627" spans="12:19" ht="12.75" customHeight="1">
      <c r="L627" s="26"/>
      <c r="M627" s="26"/>
      <c r="N627" s="26"/>
      <c r="O627" s="26"/>
      <c r="P627" s="26"/>
      <c r="Q627" s="26"/>
      <c r="R627" s="26"/>
      <c r="S627" s="26"/>
    </row>
    <row r="628" spans="12:19" ht="12.75" customHeight="1">
      <c r="L628" s="26"/>
      <c r="M628" s="26"/>
      <c r="N628" s="26"/>
      <c r="O628" s="26"/>
      <c r="P628" s="26"/>
      <c r="Q628" s="26"/>
      <c r="R628" s="26"/>
      <c r="S628" s="26"/>
    </row>
    <row r="629" spans="12:19" ht="12.75" customHeight="1">
      <c r="L629" s="26"/>
      <c r="M629" s="26"/>
      <c r="N629" s="26"/>
      <c r="O629" s="26"/>
      <c r="P629" s="26"/>
      <c r="Q629" s="26"/>
      <c r="R629" s="26"/>
      <c r="S629" s="26"/>
    </row>
    <row r="630" spans="12:19" ht="12.75" customHeight="1">
      <c r="L630" s="26"/>
      <c r="M630" s="26"/>
      <c r="N630" s="26"/>
      <c r="O630" s="26"/>
      <c r="P630" s="26"/>
      <c r="Q630" s="26"/>
      <c r="R630" s="26"/>
      <c r="S630" s="26"/>
    </row>
    <row r="631" spans="12:19" ht="12.75" customHeight="1">
      <c r="L631" s="26"/>
      <c r="M631" s="26"/>
      <c r="N631" s="26"/>
      <c r="O631" s="26"/>
      <c r="P631" s="26"/>
      <c r="Q631" s="26"/>
      <c r="R631" s="26"/>
      <c r="S631" s="26"/>
    </row>
    <row r="632" spans="12:19" ht="12.75" customHeight="1">
      <c r="L632" s="26"/>
      <c r="M632" s="26"/>
      <c r="N632" s="26"/>
      <c r="O632" s="26"/>
      <c r="P632" s="26"/>
      <c r="Q632" s="26"/>
      <c r="R632" s="26"/>
      <c r="S632" s="26"/>
    </row>
    <row r="633" spans="12:19" ht="12.75" customHeight="1">
      <c r="L633" s="26"/>
      <c r="M633" s="26"/>
      <c r="N633" s="26"/>
      <c r="O633" s="26"/>
      <c r="P633" s="26"/>
      <c r="Q633" s="26"/>
      <c r="R633" s="26"/>
      <c r="S633" s="26"/>
    </row>
    <row r="634" spans="12:19" ht="12.75" customHeight="1">
      <c r="L634" s="26"/>
      <c r="M634" s="26"/>
      <c r="N634" s="26"/>
      <c r="O634" s="26"/>
      <c r="P634" s="26"/>
      <c r="Q634" s="26"/>
      <c r="R634" s="26"/>
      <c r="S634" s="26"/>
    </row>
    <row r="635" spans="12:19" ht="12.75" customHeight="1">
      <c r="L635" s="26"/>
      <c r="M635" s="26"/>
      <c r="N635" s="26"/>
      <c r="O635" s="26"/>
      <c r="P635" s="26"/>
      <c r="Q635" s="26"/>
      <c r="R635" s="26"/>
      <c r="S635" s="26"/>
    </row>
    <row r="636" spans="12:19" ht="12.75" customHeight="1">
      <c r="L636" s="26"/>
      <c r="M636" s="26"/>
      <c r="N636" s="26"/>
      <c r="O636" s="26"/>
      <c r="P636" s="26"/>
      <c r="Q636" s="26"/>
      <c r="R636" s="26"/>
      <c r="S636" s="26"/>
    </row>
    <row r="637" spans="12:19" ht="12.75" customHeight="1">
      <c r="L637" s="26"/>
      <c r="M637" s="26"/>
      <c r="N637" s="26"/>
      <c r="O637" s="26"/>
      <c r="P637" s="26"/>
      <c r="Q637" s="26"/>
      <c r="R637" s="26"/>
      <c r="S637" s="26"/>
    </row>
    <row r="638" spans="12:19" ht="12.75" customHeight="1">
      <c r="L638" s="26"/>
      <c r="M638" s="26"/>
      <c r="N638" s="26"/>
      <c r="O638" s="26"/>
      <c r="P638" s="26"/>
      <c r="Q638" s="26"/>
      <c r="R638" s="26"/>
      <c r="S638" s="26"/>
    </row>
    <row r="639" spans="12:19" ht="12.75" customHeight="1">
      <c r="L639" s="26"/>
      <c r="M639" s="26"/>
      <c r="N639" s="26"/>
      <c r="O639" s="26"/>
      <c r="P639" s="26"/>
      <c r="Q639" s="26"/>
      <c r="R639" s="26"/>
      <c r="S639" s="26"/>
    </row>
    <row r="640" spans="12:19" ht="12.75" customHeight="1">
      <c r="L640" s="26"/>
      <c r="M640" s="26"/>
      <c r="N640" s="26"/>
      <c r="O640" s="26"/>
      <c r="P640" s="26"/>
      <c r="Q640" s="26"/>
      <c r="R640" s="26"/>
      <c r="S640" s="26"/>
    </row>
    <row r="641" spans="12:19" ht="12.75" customHeight="1">
      <c r="L641" s="26"/>
      <c r="M641" s="26"/>
      <c r="N641" s="26"/>
      <c r="O641" s="26"/>
      <c r="P641" s="26"/>
      <c r="Q641" s="26"/>
      <c r="R641" s="26"/>
      <c r="S641" s="26"/>
    </row>
    <row r="642" spans="12:19" ht="12.75" customHeight="1">
      <c r="L642" s="26"/>
      <c r="M642" s="26"/>
      <c r="N642" s="26"/>
      <c r="O642" s="26"/>
      <c r="P642" s="26"/>
      <c r="Q642" s="26"/>
      <c r="R642" s="26"/>
      <c r="S642" s="26"/>
    </row>
    <row r="643" spans="12:19" ht="12.75" customHeight="1">
      <c r="L643" s="26"/>
      <c r="M643" s="26"/>
      <c r="N643" s="26"/>
      <c r="O643" s="26"/>
      <c r="P643" s="26"/>
      <c r="Q643" s="26"/>
      <c r="R643" s="26"/>
      <c r="S643" s="26"/>
    </row>
    <row r="644" spans="12:19" ht="12.75" customHeight="1">
      <c r="L644" s="26"/>
      <c r="M644" s="26"/>
      <c r="N644" s="26"/>
      <c r="O644" s="26"/>
      <c r="P644" s="26"/>
      <c r="Q644" s="26"/>
      <c r="R644" s="26"/>
      <c r="S644" s="26"/>
    </row>
    <row r="645" spans="12:19" ht="12.75" customHeight="1">
      <c r="L645" s="26"/>
      <c r="M645" s="26"/>
      <c r="N645" s="26"/>
      <c r="O645" s="26"/>
      <c r="P645" s="26"/>
      <c r="Q645" s="26"/>
      <c r="R645" s="26"/>
      <c r="S645" s="26"/>
    </row>
    <row r="646" spans="12:19" ht="12.75" customHeight="1">
      <c r="L646" s="26"/>
      <c r="M646" s="26"/>
      <c r="N646" s="26"/>
      <c r="O646" s="26"/>
      <c r="P646" s="26"/>
      <c r="Q646" s="26"/>
      <c r="R646" s="26"/>
      <c r="S646" s="26"/>
    </row>
    <row r="647" spans="12:19" ht="12.75" customHeight="1">
      <c r="L647" s="26"/>
      <c r="M647" s="26"/>
      <c r="N647" s="26"/>
      <c r="O647" s="26"/>
      <c r="P647" s="26"/>
      <c r="Q647" s="26"/>
      <c r="R647" s="26"/>
      <c r="S647" s="26"/>
    </row>
    <row r="648" spans="12:19" ht="12.75" customHeight="1">
      <c r="L648" s="26"/>
      <c r="M648" s="26"/>
      <c r="N648" s="26"/>
      <c r="O648" s="26"/>
      <c r="P648" s="26"/>
      <c r="Q648" s="26"/>
      <c r="R648" s="26"/>
      <c r="S648" s="26"/>
    </row>
    <row r="649" spans="12:19" ht="12.75" customHeight="1">
      <c r="L649" s="26"/>
      <c r="M649" s="26"/>
      <c r="N649" s="26"/>
      <c r="O649" s="26"/>
      <c r="P649" s="26"/>
      <c r="Q649" s="26"/>
      <c r="R649" s="26"/>
      <c r="S649" s="26"/>
    </row>
    <row r="650" spans="12:19" ht="12.75" customHeight="1">
      <c r="L650" s="26"/>
      <c r="M650" s="26"/>
      <c r="N650" s="26"/>
      <c r="O650" s="26"/>
      <c r="P650" s="26"/>
      <c r="Q650" s="26"/>
      <c r="R650" s="26"/>
      <c r="S650" s="26"/>
    </row>
    <row r="651" spans="12:19" ht="12.75" customHeight="1">
      <c r="L651" s="26"/>
      <c r="M651" s="26"/>
      <c r="N651" s="26"/>
      <c r="O651" s="26"/>
      <c r="P651" s="26"/>
      <c r="Q651" s="26"/>
      <c r="R651" s="26"/>
      <c r="S651" s="26"/>
    </row>
    <row r="652" spans="12:19" ht="12.75" customHeight="1">
      <c r="L652" s="26"/>
      <c r="M652" s="26"/>
      <c r="N652" s="26"/>
      <c r="O652" s="26"/>
      <c r="P652" s="26"/>
      <c r="Q652" s="26"/>
      <c r="R652" s="26"/>
      <c r="S652" s="26"/>
    </row>
    <row r="653" spans="12:19" ht="12.75" customHeight="1">
      <c r="L653" s="26"/>
      <c r="M653" s="26"/>
      <c r="N653" s="26"/>
      <c r="O653" s="26"/>
      <c r="P653" s="26"/>
      <c r="Q653" s="26"/>
      <c r="R653" s="26"/>
      <c r="S653" s="26"/>
    </row>
    <row r="654" spans="12:19" ht="12.75" customHeight="1">
      <c r="L654" s="26"/>
      <c r="M654" s="26"/>
      <c r="N654" s="26"/>
      <c r="O654" s="26"/>
      <c r="P654" s="26"/>
      <c r="Q654" s="26"/>
      <c r="R654" s="26"/>
      <c r="S654" s="26"/>
    </row>
    <row r="655" spans="12:19" ht="12.75" customHeight="1">
      <c r="L655" s="26"/>
      <c r="M655" s="26"/>
      <c r="N655" s="26"/>
      <c r="O655" s="26"/>
      <c r="P655" s="26"/>
      <c r="Q655" s="26"/>
      <c r="R655" s="26"/>
      <c r="S655" s="26"/>
    </row>
    <row r="656" spans="12:19" ht="12.75" customHeight="1">
      <c r="L656" s="26"/>
      <c r="M656" s="26"/>
      <c r="N656" s="26"/>
      <c r="O656" s="26"/>
      <c r="P656" s="26"/>
      <c r="Q656" s="26"/>
      <c r="R656" s="26"/>
      <c r="S656" s="26"/>
    </row>
    <row r="657" spans="12:19" ht="12.75" customHeight="1">
      <c r="L657" s="26"/>
      <c r="M657" s="26"/>
      <c r="N657" s="26"/>
      <c r="O657" s="26"/>
      <c r="P657" s="26"/>
      <c r="Q657" s="26"/>
      <c r="R657" s="26"/>
      <c r="S657" s="26"/>
    </row>
    <row r="658" spans="12:19" ht="12.75" customHeight="1">
      <c r="L658" s="26"/>
      <c r="M658" s="26"/>
      <c r="N658" s="26"/>
      <c r="O658" s="26"/>
      <c r="P658" s="26"/>
      <c r="Q658" s="26"/>
      <c r="R658" s="26"/>
      <c r="S658" s="26"/>
    </row>
    <row r="659" spans="12:19" ht="12.75" customHeight="1">
      <c r="L659" s="26"/>
      <c r="M659" s="26"/>
      <c r="N659" s="26"/>
      <c r="O659" s="26"/>
      <c r="P659" s="26"/>
      <c r="Q659" s="26"/>
      <c r="R659" s="26"/>
      <c r="S659" s="26"/>
    </row>
    <row r="660" spans="12:19" ht="12.75" customHeight="1">
      <c r="L660" s="26"/>
      <c r="M660" s="26"/>
      <c r="N660" s="26"/>
      <c r="O660" s="26"/>
      <c r="P660" s="26"/>
      <c r="Q660" s="26"/>
      <c r="R660" s="26"/>
      <c r="S660" s="26"/>
    </row>
    <row r="661" spans="12:19" ht="12.75" customHeight="1">
      <c r="L661" s="26"/>
      <c r="M661" s="26"/>
      <c r="N661" s="26"/>
      <c r="O661" s="26"/>
      <c r="P661" s="26"/>
      <c r="Q661" s="26"/>
      <c r="R661" s="26"/>
      <c r="S661" s="26"/>
    </row>
    <row r="662" spans="12:19" ht="12.75" customHeight="1">
      <c r="L662" s="26"/>
      <c r="M662" s="26"/>
      <c r="N662" s="26"/>
      <c r="O662" s="26"/>
      <c r="P662" s="26"/>
      <c r="Q662" s="26"/>
      <c r="R662" s="26"/>
      <c r="S662" s="26"/>
    </row>
    <row r="663" spans="12:19" ht="12.75" customHeight="1">
      <c r="L663" s="26"/>
      <c r="M663" s="26"/>
      <c r="N663" s="26"/>
      <c r="O663" s="26"/>
      <c r="P663" s="26"/>
      <c r="Q663" s="26"/>
      <c r="R663" s="26"/>
      <c r="S663" s="26"/>
    </row>
    <row r="664" spans="12:19" ht="12.75" customHeight="1">
      <c r="L664" s="26"/>
      <c r="M664" s="26"/>
      <c r="N664" s="26"/>
      <c r="O664" s="26"/>
      <c r="P664" s="26"/>
      <c r="Q664" s="26"/>
      <c r="R664" s="26"/>
      <c r="S664" s="26"/>
    </row>
    <row r="665" spans="12:19" ht="12.75" customHeight="1">
      <c r="L665" s="26"/>
      <c r="M665" s="26"/>
      <c r="N665" s="26"/>
      <c r="O665" s="26"/>
      <c r="P665" s="26"/>
      <c r="Q665" s="26"/>
      <c r="R665" s="26"/>
      <c r="S665" s="26"/>
    </row>
    <row r="666" spans="12:19" ht="12.75" customHeight="1">
      <c r="L666" s="26"/>
      <c r="M666" s="26"/>
      <c r="N666" s="26"/>
      <c r="O666" s="26"/>
      <c r="P666" s="26"/>
      <c r="Q666" s="26"/>
      <c r="R666" s="26"/>
      <c r="S666" s="26"/>
    </row>
    <row r="667" spans="12:19" ht="12.75" customHeight="1">
      <c r="L667" s="26"/>
      <c r="M667" s="26"/>
      <c r="N667" s="26"/>
      <c r="O667" s="26"/>
      <c r="P667" s="26"/>
      <c r="Q667" s="26"/>
      <c r="R667" s="26"/>
      <c r="S667" s="26"/>
    </row>
    <row r="668" spans="12:19" ht="12.75" customHeight="1">
      <c r="L668" s="26"/>
      <c r="M668" s="26"/>
      <c r="N668" s="26"/>
      <c r="O668" s="26"/>
      <c r="P668" s="26"/>
      <c r="Q668" s="26"/>
      <c r="R668" s="26"/>
      <c r="S668" s="26"/>
    </row>
    <row r="669" spans="12:19" ht="12.75" customHeight="1">
      <c r="L669" s="26"/>
      <c r="M669" s="26"/>
      <c r="N669" s="26"/>
      <c r="O669" s="26"/>
      <c r="P669" s="26"/>
      <c r="Q669" s="26"/>
      <c r="R669" s="26"/>
      <c r="S669" s="26"/>
    </row>
    <row r="670" spans="12:19" ht="12.75" customHeight="1">
      <c r="L670" s="26"/>
      <c r="M670" s="26"/>
      <c r="N670" s="26"/>
      <c r="O670" s="26"/>
      <c r="P670" s="26"/>
      <c r="Q670" s="26"/>
      <c r="R670" s="26"/>
      <c r="S670" s="26"/>
    </row>
    <row r="671" spans="12:19" ht="12.75" customHeight="1">
      <c r="L671" s="26"/>
      <c r="M671" s="26"/>
      <c r="N671" s="26"/>
      <c r="O671" s="26"/>
      <c r="P671" s="26"/>
      <c r="Q671" s="26"/>
      <c r="R671" s="26"/>
      <c r="S671" s="26"/>
    </row>
    <row r="672" spans="12:19" ht="12.75" customHeight="1">
      <c r="L672" s="26"/>
      <c r="M672" s="26"/>
      <c r="N672" s="26"/>
      <c r="O672" s="26"/>
      <c r="P672" s="26"/>
      <c r="Q672" s="26"/>
      <c r="R672" s="26"/>
      <c r="S672" s="26"/>
    </row>
    <row r="673" spans="12:19" ht="12.75" customHeight="1">
      <c r="L673" s="26"/>
      <c r="M673" s="26"/>
      <c r="N673" s="26"/>
      <c r="O673" s="26"/>
      <c r="P673" s="26"/>
      <c r="Q673" s="26"/>
      <c r="R673" s="26"/>
      <c r="S673" s="26"/>
    </row>
    <row r="674" spans="12:19" ht="12.75" customHeight="1">
      <c r="L674" s="26"/>
      <c r="M674" s="26"/>
      <c r="N674" s="26"/>
      <c r="O674" s="26"/>
      <c r="P674" s="26"/>
      <c r="Q674" s="26"/>
      <c r="R674" s="26"/>
      <c r="S674" s="26"/>
    </row>
    <row r="675" spans="12:19" ht="12.75" customHeight="1">
      <c r="L675" s="26"/>
      <c r="M675" s="26"/>
      <c r="N675" s="26"/>
      <c r="O675" s="26"/>
      <c r="P675" s="26"/>
      <c r="Q675" s="26"/>
      <c r="R675" s="26"/>
      <c r="S675" s="26"/>
    </row>
    <row r="676" spans="12:19" ht="12.75" customHeight="1">
      <c r="L676" s="26"/>
      <c r="M676" s="26"/>
      <c r="N676" s="26"/>
      <c r="O676" s="26"/>
      <c r="P676" s="26"/>
      <c r="Q676" s="26"/>
      <c r="R676" s="26"/>
      <c r="S676" s="26"/>
    </row>
    <row r="677" spans="12:19" ht="12.75" customHeight="1">
      <c r="L677" s="26"/>
      <c r="M677" s="26"/>
      <c r="N677" s="26"/>
      <c r="O677" s="26"/>
      <c r="P677" s="26"/>
      <c r="Q677" s="26"/>
      <c r="R677" s="26"/>
      <c r="S677" s="26"/>
    </row>
    <row r="678" spans="12:19" ht="12.75" customHeight="1">
      <c r="L678" s="26"/>
      <c r="M678" s="26"/>
      <c r="N678" s="26"/>
      <c r="O678" s="26"/>
      <c r="P678" s="26"/>
      <c r="Q678" s="26"/>
      <c r="R678" s="26"/>
      <c r="S678" s="26"/>
    </row>
    <row r="679" spans="12:19" ht="12.75" customHeight="1">
      <c r="L679" s="26"/>
      <c r="M679" s="26"/>
      <c r="N679" s="26"/>
      <c r="O679" s="26"/>
      <c r="P679" s="26"/>
      <c r="Q679" s="26"/>
      <c r="R679" s="26"/>
      <c r="S679" s="26"/>
    </row>
    <row r="680" spans="12:19" ht="12.75" customHeight="1">
      <c r="L680" s="26"/>
      <c r="M680" s="26"/>
      <c r="N680" s="26"/>
      <c r="O680" s="26"/>
      <c r="P680" s="26"/>
      <c r="Q680" s="26"/>
      <c r="R680" s="26"/>
      <c r="S680" s="26"/>
    </row>
    <row r="681" spans="12:19" ht="12.75" customHeight="1">
      <c r="L681" s="26"/>
      <c r="M681" s="26"/>
      <c r="N681" s="26"/>
      <c r="O681" s="26"/>
      <c r="P681" s="26"/>
      <c r="Q681" s="26"/>
      <c r="R681" s="26"/>
      <c r="S681" s="26"/>
    </row>
    <row r="682" spans="12:19" ht="12.75" customHeight="1">
      <c r="L682" s="26"/>
      <c r="M682" s="26"/>
      <c r="N682" s="26"/>
      <c r="O682" s="26"/>
      <c r="P682" s="26"/>
      <c r="Q682" s="26"/>
      <c r="R682" s="26"/>
      <c r="S682" s="26"/>
    </row>
    <row r="683" spans="12:19" ht="12.75" customHeight="1">
      <c r="L683" s="26"/>
      <c r="M683" s="26"/>
      <c r="N683" s="26"/>
      <c r="O683" s="26"/>
      <c r="P683" s="26"/>
      <c r="Q683" s="26"/>
      <c r="R683" s="26"/>
      <c r="S683" s="26"/>
    </row>
    <row r="684" spans="12:19" ht="12.75" customHeight="1">
      <c r="L684" s="26"/>
      <c r="M684" s="26"/>
      <c r="N684" s="26"/>
      <c r="O684" s="26"/>
      <c r="P684" s="26"/>
      <c r="Q684" s="26"/>
      <c r="R684" s="26"/>
      <c r="S684" s="26"/>
    </row>
    <row r="685" spans="12:19" ht="12.75" customHeight="1">
      <c r="L685" s="26"/>
      <c r="M685" s="26"/>
      <c r="N685" s="26"/>
      <c r="O685" s="26"/>
      <c r="P685" s="26"/>
      <c r="Q685" s="26"/>
      <c r="R685" s="26"/>
      <c r="S685" s="26"/>
    </row>
    <row r="686" spans="12:19" ht="12.75" customHeight="1">
      <c r="L686" s="26"/>
      <c r="M686" s="26"/>
      <c r="N686" s="26"/>
      <c r="O686" s="26"/>
      <c r="P686" s="26"/>
      <c r="Q686" s="26"/>
      <c r="R686" s="26"/>
      <c r="S686" s="26"/>
    </row>
    <row r="687" spans="12:19" ht="12.75" customHeight="1">
      <c r="L687" s="26"/>
      <c r="M687" s="26"/>
      <c r="N687" s="26"/>
      <c r="O687" s="26"/>
      <c r="P687" s="26"/>
      <c r="Q687" s="26"/>
      <c r="R687" s="26"/>
      <c r="S687" s="26"/>
    </row>
    <row r="688" spans="12:19" ht="12.75" customHeight="1">
      <c r="L688" s="26"/>
      <c r="M688" s="26"/>
      <c r="N688" s="26"/>
      <c r="O688" s="26"/>
      <c r="P688" s="26"/>
      <c r="Q688" s="26"/>
      <c r="R688" s="26"/>
      <c r="S688" s="26"/>
    </row>
    <row r="689" spans="12:19" ht="12.75" customHeight="1">
      <c r="L689" s="26"/>
      <c r="M689" s="26"/>
      <c r="N689" s="26"/>
      <c r="O689" s="26"/>
      <c r="P689" s="26"/>
      <c r="Q689" s="26"/>
      <c r="R689" s="26"/>
      <c r="S689" s="26"/>
    </row>
    <row r="690" spans="12:19" ht="12.75" customHeight="1">
      <c r="L690" s="26"/>
      <c r="M690" s="26"/>
      <c r="N690" s="26"/>
      <c r="O690" s="26"/>
      <c r="P690" s="26"/>
      <c r="Q690" s="26"/>
      <c r="R690" s="26"/>
      <c r="S690" s="26"/>
    </row>
    <row r="691" spans="12:19" ht="12.75" customHeight="1">
      <c r="L691" s="26"/>
      <c r="M691" s="26"/>
      <c r="N691" s="26"/>
      <c r="O691" s="26"/>
      <c r="P691" s="26"/>
      <c r="Q691" s="26"/>
      <c r="R691" s="26"/>
      <c r="S691" s="26"/>
    </row>
    <row r="692" spans="12:19" ht="12.75" customHeight="1">
      <c r="L692" s="26"/>
      <c r="M692" s="26"/>
      <c r="N692" s="26"/>
      <c r="O692" s="26"/>
      <c r="P692" s="26"/>
      <c r="Q692" s="26"/>
      <c r="R692" s="26"/>
      <c r="S692" s="26"/>
    </row>
    <row r="693" spans="12:19" ht="12.75" customHeight="1">
      <c r="L693" s="26"/>
      <c r="M693" s="26"/>
      <c r="N693" s="26"/>
      <c r="O693" s="26"/>
      <c r="P693" s="26"/>
      <c r="Q693" s="26"/>
      <c r="R693" s="26"/>
      <c r="S693" s="26"/>
    </row>
    <row r="694" spans="12:19" ht="12.75" customHeight="1">
      <c r="L694" s="26"/>
      <c r="M694" s="26"/>
      <c r="N694" s="26"/>
      <c r="O694" s="26"/>
      <c r="P694" s="26"/>
      <c r="Q694" s="26"/>
      <c r="R694" s="26"/>
      <c r="S694" s="26"/>
    </row>
    <row r="695" spans="12:19" ht="12.75" customHeight="1">
      <c r="L695" s="26"/>
      <c r="M695" s="26"/>
      <c r="N695" s="26"/>
      <c r="O695" s="26"/>
      <c r="P695" s="26"/>
      <c r="Q695" s="26"/>
      <c r="R695" s="26"/>
      <c r="S695" s="26"/>
    </row>
    <row r="696" spans="12:19" ht="12.75" customHeight="1">
      <c r="L696" s="26"/>
      <c r="M696" s="26"/>
      <c r="N696" s="26"/>
      <c r="O696" s="26"/>
      <c r="P696" s="26"/>
      <c r="Q696" s="26"/>
      <c r="R696" s="26"/>
      <c r="S696" s="26"/>
    </row>
    <row r="697" spans="12:19" ht="12.75" customHeight="1">
      <c r="L697" s="26"/>
      <c r="M697" s="26"/>
      <c r="N697" s="26"/>
      <c r="O697" s="26"/>
      <c r="P697" s="26"/>
      <c r="Q697" s="26"/>
      <c r="R697" s="26"/>
      <c r="S697" s="26"/>
    </row>
    <row r="698" spans="12:19" ht="12.75" customHeight="1">
      <c r="L698" s="26"/>
      <c r="M698" s="26"/>
      <c r="N698" s="26"/>
      <c r="O698" s="26"/>
      <c r="P698" s="26"/>
      <c r="Q698" s="26"/>
      <c r="R698" s="26"/>
      <c r="S698" s="26"/>
    </row>
    <row r="699" spans="12:19" ht="12.75" customHeight="1">
      <c r="L699" s="26"/>
      <c r="M699" s="26"/>
      <c r="N699" s="26"/>
      <c r="O699" s="26"/>
      <c r="P699" s="26"/>
      <c r="Q699" s="26"/>
      <c r="R699" s="26"/>
      <c r="S699" s="26"/>
    </row>
    <row r="700" spans="12:19" ht="12.75" customHeight="1">
      <c r="L700" s="26"/>
      <c r="M700" s="26"/>
      <c r="N700" s="26"/>
      <c r="O700" s="26"/>
      <c r="P700" s="26"/>
      <c r="Q700" s="26"/>
      <c r="R700" s="26"/>
      <c r="S700" s="26"/>
    </row>
    <row r="701" spans="12:19" ht="12.75" customHeight="1">
      <c r="L701" s="26"/>
      <c r="M701" s="26"/>
      <c r="N701" s="26"/>
      <c r="O701" s="26"/>
      <c r="P701" s="26"/>
      <c r="Q701" s="26"/>
      <c r="R701" s="26"/>
      <c r="S701" s="26"/>
    </row>
    <row r="702" spans="12:19" ht="12.75" customHeight="1">
      <c r="L702" s="26"/>
      <c r="M702" s="26"/>
      <c r="N702" s="26"/>
      <c r="O702" s="26"/>
      <c r="P702" s="26"/>
      <c r="Q702" s="26"/>
      <c r="R702" s="26"/>
      <c r="S702" s="26"/>
    </row>
    <row r="703" spans="12:19" ht="12.75" customHeight="1">
      <c r="L703" s="26"/>
      <c r="M703" s="26"/>
      <c r="N703" s="26"/>
      <c r="O703" s="26"/>
      <c r="P703" s="26"/>
      <c r="Q703" s="26"/>
      <c r="R703" s="26"/>
      <c r="S703" s="26"/>
    </row>
    <row r="704" spans="12:19" ht="12.75" customHeight="1">
      <c r="L704" s="26"/>
      <c r="M704" s="26"/>
      <c r="N704" s="26"/>
      <c r="O704" s="26"/>
      <c r="P704" s="26"/>
      <c r="Q704" s="26"/>
      <c r="R704" s="26"/>
      <c r="S704" s="26"/>
    </row>
    <row r="705" spans="12:19" ht="12.75" customHeight="1">
      <c r="L705" s="26"/>
      <c r="M705" s="26"/>
      <c r="N705" s="26"/>
      <c r="O705" s="26"/>
      <c r="P705" s="26"/>
      <c r="Q705" s="26"/>
      <c r="R705" s="26"/>
      <c r="S705" s="26"/>
    </row>
    <row r="706" spans="12:19" ht="12.75" customHeight="1">
      <c r="L706" s="26"/>
      <c r="M706" s="26"/>
      <c r="N706" s="26"/>
      <c r="O706" s="26"/>
      <c r="P706" s="26"/>
      <c r="Q706" s="26"/>
      <c r="R706" s="26"/>
      <c r="S706" s="26"/>
    </row>
    <row r="707" spans="12:19" ht="12.75" customHeight="1">
      <c r="L707" s="26"/>
      <c r="M707" s="26"/>
      <c r="N707" s="26"/>
      <c r="O707" s="26"/>
      <c r="P707" s="26"/>
      <c r="Q707" s="26"/>
      <c r="R707" s="26"/>
      <c r="S707" s="26"/>
    </row>
    <row r="708" spans="12:19" ht="12.75" customHeight="1">
      <c r="L708" s="26"/>
      <c r="M708" s="26"/>
      <c r="N708" s="26"/>
      <c r="O708" s="26"/>
      <c r="P708" s="26"/>
      <c r="Q708" s="26"/>
      <c r="R708" s="26"/>
      <c r="S708" s="26"/>
    </row>
    <row r="709" spans="12:19" ht="12.75" customHeight="1">
      <c r="L709" s="26"/>
      <c r="M709" s="26"/>
      <c r="N709" s="26"/>
      <c r="O709" s="26"/>
      <c r="P709" s="26"/>
      <c r="Q709" s="26"/>
      <c r="R709" s="26"/>
      <c r="S709" s="26"/>
    </row>
    <row r="710" spans="12:19" ht="12.75" customHeight="1">
      <c r="L710" s="26"/>
      <c r="M710" s="26"/>
      <c r="N710" s="26"/>
      <c r="O710" s="26"/>
      <c r="P710" s="26"/>
      <c r="Q710" s="26"/>
      <c r="R710" s="26"/>
      <c r="S710" s="26"/>
    </row>
    <row r="711" spans="12:19" ht="12.75" customHeight="1">
      <c r="L711" s="26"/>
      <c r="M711" s="26"/>
      <c r="N711" s="26"/>
      <c r="O711" s="26"/>
      <c r="P711" s="26"/>
      <c r="Q711" s="26"/>
      <c r="R711" s="26"/>
      <c r="S711" s="26"/>
    </row>
    <row r="712" spans="12:19" ht="12.75" customHeight="1">
      <c r="L712" s="26"/>
      <c r="M712" s="26"/>
      <c r="N712" s="26"/>
      <c r="O712" s="26"/>
      <c r="P712" s="26"/>
      <c r="Q712" s="26"/>
      <c r="R712" s="26"/>
      <c r="S712" s="26"/>
    </row>
    <row r="713" spans="12:19" ht="12.75" customHeight="1">
      <c r="L713" s="26"/>
      <c r="M713" s="26"/>
      <c r="N713" s="26"/>
      <c r="O713" s="26"/>
      <c r="P713" s="26"/>
      <c r="Q713" s="26"/>
      <c r="R713" s="26"/>
      <c r="S713" s="26"/>
    </row>
    <row r="714" spans="12:19" ht="12.75" customHeight="1">
      <c r="L714" s="26"/>
      <c r="M714" s="26"/>
      <c r="N714" s="26"/>
      <c r="O714" s="26"/>
      <c r="P714" s="26"/>
      <c r="Q714" s="26"/>
      <c r="R714" s="26"/>
      <c r="S714" s="26"/>
    </row>
    <row r="715" spans="12:19" ht="12.75" customHeight="1">
      <c r="L715" s="26"/>
      <c r="M715" s="26"/>
      <c r="N715" s="26"/>
      <c r="O715" s="26"/>
      <c r="P715" s="26"/>
      <c r="Q715" s="26"/>
      <c r="R715" s="26"/>
      <c r="S715" s="26"/>
    </row>
    <row r="716" spans="12:19" ht="12.75" customHeight="1">
      <c r="L716" s="26"/>
      <c r="M716" s="26"/>
      <c r="N716" s="26"/>
      <c r="O716" s="26"/>
      <c r="P716" s="26"/>
      <c r="Q716" s="26"/>
      <c r="R716" s="26"/>
      <c r="S716" s="26"/>
    </row>
    <row r="717" spans="12:19" ht="12.75" customHeight="1">
      <c r="L717" s="26"/>
      <c r="M717" s="26"/>
      <c r="N717" s="26"/>
      <c r="O717" s="26"/>
      <c r="P717" s="26"/>
      <c r="Q717" s="26"/>
      <c r="R717" s="26"/>
      <c r="S717" s="26"/>
    </row>
    <row r="718" spans="12:19" ht="12.75" customHeight="1">
      <c r="L718" s="26"/>
      <c r="M718" s="26"/>
      <c r="N718" s="26"/>
      <c r="O718" s="26"/>
      <c r="P718" s="26"/>
      <c r="Q718" s="26"/>
      <c r="R718" s="26"/>
      <c r="S718" s="26"/>
    </row>
    <row r="719" spans="12:19" ht="12.75" customHeight="1">
      <c r="L719" s="26"/>
      <c r="M719" s="26"/>
      <c r="N719" s="26"/>
      <c r="O719" s="26"/>
      <c r="P719" s="26"/>
      <c r="Q719" s="26"/>
      <c r="R719" s="26"/>
      <c r="S719" s="26"/>
    </row>
    <row r="720" spans="12:19" ht="12.75" customHeight="1">
      <c r="L720" s="26"/>
      <c r="M720" s="26"/>
      <c r="N720" s="26"/>
      <c r="O720" s="26"/>
      <c r="P720" s="26"/>
      <c r="Q720" s="26"/>
      <c r="R720" s="26"/>
      <c r="S720" s="26"/>
    </row>
    <row r="721" spans="12:19" ht="12.75" customHeight="1">
      <c r="L721" s="26"/>
      <c r="M721" s="26"/>
      <c r="N721" s="26"/>
      <c r="O721" s="26"/>
      <c r="P721" s="26"/>
      <c r="Q721" s="26"/>
      <c r="R721" s="26"/>
      <c r="S721" s="26"/>
    </row>
    <row r="722" spans="12:19" ht="12.75" customHeight="1">
      <c r="L722" s="26"/>
      <c r="M722" s="26"/>
      <c r="N722" s="26"/>
      <c r="O722" s="26"/>
      <c r="P722" s="26"/>
      <c r="Q722" s="26"/>
      <c r="R722" s="26"/>
      <c r="S722" s="26"/>
    </row>
    <row r="723" spans="12:19" ht="12.75" customHeight="1">
      <c r="L723" s="26"/>
      <c r="M723" s="26"/>
      <c r="N723" s="26"/>
      <c r="O723" s="26"/>
      <c r="P723" s="26"/>
      <c r="Q723" s="26"/>
      <c r="R723" s="26"/>
      <c r="S723" s="26"/>
    </row>
    <row r="724" spans="12:19" ht="12.75" customHeight="1">
      <c r="L724" s="26"/>
      <c r="M724" s="26"/>
      <c r="N724" s="26"/>
      <c r="O724" s="26"/>
      <c r="P724" s="26"/>
      <c r="Q724" s="26"/>
      <c r="R724" s="26"/>
      <c r="S724" s="26"/>
    </row>
    <row r="725" spans="12:19" ht="12.75" customHeight="1">
      <c r="L725" s="26"/>
      <c r="M725" s="26"/>
      <c r="N725" s="26"/>
      <c r="O725" s="26"/>
      <c r="P725" s="26"/>
      <c r="Q725" s="26"/>
      <c r="R725" s="26"/>
      <c r="S725" s="26"/>
    </row>
    <row r="726" spans="12:19" ht="12.75" customHeight="1">
      <c r="L726" s="26"/>
      <c r="M726" s="26"/>
      <c r="N726" s="26"/>
      <c r="O726" s="26"/>
      <c r="P726" s="26"/>
      <c r="Q726" s="26"/>
      <c r="R726" s="26"/>
      <c r="S726" s="26"/>
    </row>
    <row r="727" spans="12:19" ht="12.75" customHeight="1">
      <c r="L727" s="26"/>
      <c r="M727" s="26"/>
      <c r="N727" s="26"/>
      <c r="O727" s="26"/>
      <c r="P727" s="26"/>
      <c r="Q727" s="26"/>
      <c r="R727" s="26"/>
      <c r="S727" s="26"/>
    </row>
    <row r="728" spans="12:19" ht="12.75" customHeight="1">
      <c r="L728" s="26"/>
      <c r="M728" s="26"/>
      <c r="N728" s="26"/>
      <c r="O728" s="26"/>
      <c r="P728" s="26"/>
      <c r="Q728" s="26"/>
      <c r="R728" s="26"/>
      <c r="S728" s="26"/>
    </row>
    <row r="729" spans="12:19" ht="12.75" customHeight="1">
      <c r="L729" s="26"/>
      <c r="M729" s="26"/>
      <c r="N729" s="26"/>
      <c r="O729" s="26"/>
      <c r="P729" s="26"/>
      <c r="Q729" s="26"/>
      <c r="R729" s="26"/>
      <c r="S729" s="26"/>
    </row>
    <row r="730" spans="12:19" ht="12.75" customHeight="1">
      <c r="L730" s="26"/>
      <c r="M730" s="26"/>
      <c r="N730" s="26"/>
      <c r="O730" s="26"/>
      <c r="P730" s="26"/>
      <c r="Q730" s="26"/>
      <c r="R730" s="26"/>
      <c r="S730" s="26"/>
    </row>
    <row r="731" spans="12:19" ht="12.75" customHeight="1">
      <c r="L731" s="26"/>
      <c r="M731" s="26"/>
      <c r="N731" s="26"/>
      <c r="O731" s="26"/>
      <c r="P731" s="26"/>
      <c r="Q731" s="26"/>
      <c r="R731" s="26"/>
      <c r="S731" s="26"/>
    </row>
    <row r="732" spans="12:19" ht="12.75" customHeight="1">
      <c r="L732" s="26"/>
      <c r="M732" s="26"/>
      <c r="N732" s="26"/>
      <c r="O732" s="26"/>
      <c r="P732" s="26"/>
      <c r="Q732" s="26"/>
      <c r="R732" s="26"/>
      <c r="S732" s="26"/>
    </row>
    <row r="733" spans="12:19" ht="12.75" customHeight="1">
      <c r="L733" s="26"/>
      <c r="M733" s="26"/>
      <c r="N733" s="26"/>
      <c r="O733" s="26"/>
      <c r="P733" s="26"/>
      <c r="Q733" s="26"/>
      <c r="R733" s="26"/>
      <c r="S733" s="26"/>
    </row>
    <row r="734" spans="12:19" ht="12.75" customHeight="1">
      <c r="L734" s="26"/>
      <c r="M734" s="26"/>
      <c r="N734" s="26"/>
      <c r="O734" s="26"/>
      <c r="P734" s="26"/>
      <c r="Q734" s="26"/>
      <c r="R734" s="26"/>
      <c r="S734" s="26"/>
    </row>
    <row r="735" spans="12:19" ht="12.75" customHeight="1">
      <c r="L735" s="26"/>
      <c r="M735" s="26"/>
      <c r="N735" s="26"/>
      <c r="O735" s="26"/>
      <c r="P735" s="26"/>
      <c r="Q735" s="26"/>
      <c r="R735" s="26"/>
      <c r="S735" s="26"/>
    </row>
    <row r="736" spans="12:19" ht="12.75" customHeight="1">
      <c r="L736" s="26"/>
      <c r="M736" s="26"/>
      <c r="N736" s="26"/>
      <c r="O736" s="26"/>
      <c r="P736" s="26"/>
      <c r="Q736" s="26"/>
      <c r="R736" s="26"/>
      <c r="S736" s="26"/>
    </row>
    <row r="737" spans="12:19" ht="12.75" customHeight="1">
      <c r="L737" s="26"/>
      <c r="M737" s="26"/>
      <c r="N737" s="26"/>
      <c r="O737" s="26"/>
      <c r="P737" s="26"/>
      <c r="Q737" s="26"/>
      <c r="R737" s="26"/>
      <c r="S737" s="26"/>
    </row>
    <row r="738" spans="12:19" ht="12.75" customHeight="1">
      <c r="L738" s="26"/>
      <c r="M738" s="26"/>
      <c r="N738" s="26"/>
      <c r="O738" s="26"/>
      <c r="P738" s="26"/>
      <c r="Q738" s="26"/>
      <c r="R738" s="26"/>
      <c r="S738" s="26"/>
    </row>
    <row r="739" spans="12:19" ht="12.75" customHeight="1">
      <c r="L739" s="26"/>
      <c r="M739" s="26"/>
      <c r="N739" s="26"/>
      <c r="O739" s="26"/>
      <c r="P739" s="26"/>
      <c r="Q739" s="26"/>
      <c r="R739" s="26"/>
      <c r="S739" s="26"/>
    </row>
    <row r="740" spans="12:19" ht="12.75" customHeight="1">
      <c r="L740" s="26"/>
      <c r="M740" s="26"/>
      <c r="N740" s="26"/>
      <c r="O740" s="26"/>
      <c r="P740" s="26"/>
      <c r="Q740" s="26"/>
      <c r="R740" s="26"/>
      <c r="S740" s="26"/>
    </row>
    <row r="741" spans="12:19" ht="12.75" customHeight="1">
      <c r="L741" s="26"/>
      <c r="M741" s="26"/>
      <c r="N741" s="26"/>
      <c r="O741" s="26"/>
      <c r="P741" s="26"/>
      <c r="Q741" s="26"/>
      <c r="R741" s="26"/>
      <c r="S741" s="26"/>
    </row>
    <row r="742" spans="12:19" ht="12.75" customHeight="1">
      <c r="L742" s="26"/>
      <c r="M742" s="26"/>
      <c r="N742" s="26"/>
      <c r="O742" s="26"/>
      <c r="P742" s="26"/>
      <c r="Q742" s="26"/>
      <c r="R742" s="26"/>
      <c r="S742" s="26"/>
    </row>
    <row r="743" spans="12:19" ht="12.75" customHeight="1">
      <c r="L743" s="26"/>
      <c r="M743" s="26"/>
      <c r="N743" s="26"/>
      <c r="O743" s="26"/>
      <c r="P743" s="26"/>
      <c r="Q743" s="26"/>
      <c r="R743" s="26"/>
      <c r="S743" s="26"/>
    </row>
    <row r="744" spans="12:19" ht="12.75" customHeight="1">
      <c r="L744" s="26"/>
      <c r="M744" s="26"/>
      <c r="N744" s="26"/>
      <c r="O744" s="26"/>
      <c r="P744" s="26"/>
      <c r="Q744" s="26"/>
      <c r="R744" s="26"/>
      <c r="S744" s="26"/>
    </row>
    <row r="745" spans="12:19" ht="12.75" customHeight="1">
      <c r="L745" s="26"/>
      <c r="M745" s="26"/>
      <c r="N745" s="26"/>
      <c r="O745" s="26"/>
      <c r="P745" s="26"/>
      <c r="Q745" s="26"/>
      <c r="R745" s="26"/>
      <c r="S745" s="26"/>
    </row>
    <row r="746" spans="12:19" ht="12.75" customHeight="1">
      <c r="L746" s="26"/>
      <c r="M746" s="26"/>
      <c r="N746" s="26"/>
      <c r="O746" s="26"/>
      <c r="P746" s="26"/>
      <c r="Q746" s="26"/>
      <c r="R746" s="26"/>
      <c r="S746" s="26"/>
    </row>
    <row r="747" spans="12:19" ht="12.75" customHeight="1">
      <c r="L747" s="26"/>
      <c r="M747" s="26"/>
      <c r="N747" s="26"/>
      <c r="O747" s="26"/>
      <c r="P747" s="26"/>
      <c r="Q747" s="26"/>
      <c r="R747" s="26"/>
      <c r="S747" s="26"/>
    </row>
    <row r="748" spans="12:19" ht="12.75" customHeight="1">
      <c r="L748" s="26"/>
      <c r="M748" s="26"/>
      <c r="N748" s="26"/>
      <c r="O748" s="26"/>
      <c r="P748" s="26"/>
      <c r="Q748" s="26"/>
      <c r="R748" s="26"/>
      <c r="S748" s="26"/>
    </row>
    <row r="749" spans="12:19" ht="12.75" customHeight="1">
      <c r="L749" s="26"/>
      <c r="M749" s="26"/>
      <c r="N749" s="26"/>
      <c r="O749" s="26"/>
      <c r="P749" s="26"/>
      <c r="Q749" s="26"/>
      <c r="R749" s="26"/>
      <c r="S749" s="26"/>
    </row>
    <row r="750" spans="12:19" ht="12.75" customHeight="1">
      <c r="L750" s="26"/>
      <c r="M750" s="26"/>
      <c r="N750" s="26"/>
      <c r="O750" s="26"/>
      <c r="P750" s="26"/>
      <c r="Q750" s="26"/>
      <c r="R750" s="26"/>
      <c r="S750" s="26"/>
    </row>
    <row r="751" spans="12:19" ht="12.75" customHeight="1">
      <c r="L751" s="26"/>
      <c r="M751" s="26"/>
      <c r="N751" s="26"/>
      <c r="O751" s="26"/>
      <c r="P751" s="26"/>
      <c r="Q751" s="26"/>
      <c r="R751" s="26"/>
      <c r="S751" s="26"/>
    </row>
    <row r="752" spans="12:19" ht="12.75" customHeight="1">
      <c r="L752" s="26"/>
      <c r="M752" s="26"/>
      <c r="N752" s="26"/>
      <c r="O752" s="26"/>
      <c r="P752" s="26"/>
      <c r="Q752" s="26"/>
      <c r="R752" s="26"/>
      <c r="S752" s="26"/>
    </row>
    <row r="753" spans="12:19" ht="12.75" customHeight="1">
      <c r="L753" s="26"/>
      <c r="M753" s="26"/>
      <c r="N753" s="26"/>
      <c r="O753" s="26"/>
      <c r="P753" s="26"/>
      <c r="Q753" s="26"/>
      <c r="R753" s="26"/>
      <c r="S753" s="26"/>
    </row>
    <row r="754" spans="12:19" ht="12.75" customHeight="1">
      <c r="L754" s="26"/>
      <c r="M754" s="26"/>
      <c r="N754" s="26"/>
      <c r="O754" s="26"/>
      <c r="P754" s="26"/>
      <c r="Q754" s="26"/>
      <c r="R754" s="26"/>
      <c r="S754" s="26"/>
    </row>
    <row r="755" spans="12:19" ht="12.75" customHeight="1">
      <c r="L755" s="26"/>
      <c r="M755" s="26"/>
      <c r="N755" s="26"/>
      <c r="O755" s="26"/>
      <c r="P755" s="26"/>
      <c r="Q755" s="26"/>
      <c r="R755" s="26"/>
      <c r="S755" s="26"/>
    </row>
    <row r="756" spans="12:19" ht="12.75" customHeight="1">
      <c r="L756" s="26"/>
      <c r="M756" s="26"/>
      <c r="N756" s="26"/>
      <c r="O756" s="26"/>
      <c r="P756" s="26"/>
      <c r="Q756" s="26"/>
      <c r="R756" s="26"/>
      <c r="S756" s="26"/>
    </row>
    <row r="757" spans="12:19" ht="12.75" customHeight="1">
      <c r="L757" s="26"/>
      <c r="M757" s="26"/>
      <c r="N757" s="26"/>
      <c r="O757" s="26"/>
      <c r="P757" s="26"/>
      <c r="Q757" s="26"/>
      <c r="R757" s="26"/>
      <c r="S757" s="26"/>
    </row>
    <row r="758" spans="12:19" ht="12.75" customHeight="1">
      <c r="L758" s="26"/>
      <c r="M758" s="26"/>
      <c r="N758" s="26"/>
      <c r="O758" s="26"/>
      <c r="P758" s="26"/>
      <c r="Q758" s="26"/>
      <c r="R758" s="26"/>
      <c r="S758" s="26"/>
    </row>
    <row r="759" spans="12:19" ht="12.75" customHeight="1">
      <c r="L759" s="26"/>
      <c r="M759" s="26"/>
      <c r="N759" s="26"/>
      <c r="O759" s="26"/>
      <c r="P759" s="26"/>
      <c r="Q759" s="26"/>
      <c r="R759" s="26"/>
      <c r="S759" s="26"/>
    </row>
    <row r="760" spans="12:19" ht="12.75" customHeight="1">
      <c r="L760" s="26"/>
      <c r="M760" s="26"/>
      <c r="N760" s="26"/>
      <c r="O760" s="26"/>
      <c r="P760" s="26"/>
      <c r="Q760" s="26"/>
      <c r="R760" s="26"/>
      <c r="S760" s="26"/>
    </row>
    <row r="761" spans="12:19" ht="12.75" customHeight="1">
      <c r="L761" s="26"/>
      <c r="M761" s="26"/>
      <c r="N761" s="26"/>
      <c r="O761" s="26"/>
      <c r="P761" s="26"/>
      <c r="Q761" s="26"/>
      <c r="R761" s="26"/>
      <c r="S761" s="26"/>
    </row>
    <row r="762" spans="12:19" ht="12.75" customHeight="1">
      <c r="L762" s="26"/>
      <c r="M762" s="26"/>
      <c r="N762" s="26"/>
      <c r="O762" s="26"/>
      <c r="P762" s="26"/>
      <c r="Q762" s="26"/>
      <c r="R762" s="26"/>
      <c r="S762" s="26"/>
    </row>
    <row r="763" spans="12:19" ht="12.75" customHeight="1">
      <c r="L763" s="26"/>
      <c r="M763" s="26"/>
      <c r="N763" s="26"/>
      <c r="O763" s="26"/>
      <c r="P763" s="26"/>
      <c r="Q763" s="26"/>
      <c r="R763" s="26"/>
      <c r="S763" s="26"/>
    </row>
    <row r="764" spans="12:19" ht="12.75" customHeight="1">
      <c r="L764" s="26"/>
      <c r="M764" s="26"/>
      <c r="N764" s="26"/>
      <c r="O764" s="26"/>
      <c r="P764" s="26"/>
      <c r="Q764" s="26"/>
      <c r="R764" s="26"/>
      <c r="S764" s="26"/>
    </row>
    <row r="765" spans="12:19" ht="12.75" customHeight="1">
      <c r="L765" s="26"/>
      <c r="M765" s="26"/>
      <c r="N765" s="26"/>
      <c r="O765" s="26"/>
      <c r="P765" s="26"/>
      <c r="Q765" s="26"/>
      <c r="R765" s="26"/>
      <c r="S765" s="26"/>
    </row>
    <row r="766" spans="12:19" ht="12.75" customHeight="1">
      <c r="L766" s="26"/>
      <c r="M766" s="26"/>
      <c r="N766" s="26"/>
      <c r="O766" s="26"/>
      <c r="P766" s="26"/>
      <c r="Q766" s="26"/>
      <c r="R766" s="26"/>
      <c r="S766" s="26"/>
    </row>
    <row r="767" spans="12:19" ht="12.75" customHeight="1">
      <c r="L767" s="26"/>
      <c r="M767" s="26"/>
      <c r="N767" s="26"/>
      <c r="O767" s="26"/>
      <c r="P767" s="26"/>
      <c r="Q767" s="26"/>
      <c r="R767" s="26"/>
      <c r="S767" s="26"/>
    </row>
    <row r="768" spans="12:19" ht="12.75" customHeight="1">
      <c r="L768" s="26"/>
      <c r="M768" s="26"/>
      <c r="N768" s="26"/>
      <c r="O768" s="26"/>
      <c r="P768" s="26"/>
      <c r="Q768" s="26"/>
      <c r="R768" s="26"/>
      <c r="S768" s="26"/>
    </row>
    <row r="769" spans="12:19" ht="12.75" customHeight="1">
      <c r="L769" s="26"/>
      <c r="M769" s="26"/>
      <c r="N769" s="26"/>
      <c r="O769" s="26"/>
      <c r="P769" s="26"/>
      <c r="Q769" s="26"/>
      <c r="R769" s="26"/>
      <c r="S769" s="26"/>
    </row>
    <row r="770" spans="12:19" ht="12.75" customHeight="1">
      <c r="L770" s="26"/>
      <c r="M770" s="26"/>
      <c r="N770" s="26"/>
      <c r="O770" s="26"/>
      <c r="P770" s="26"/>
      <c r="Q770" s="26"/>
      <c r="R770" s="26"/>
      <c r="S770" s="26"/>
    </row>
    <row r="771" spans="12:19" ht="12.75" customHeight="1">
      <c r="L771" s="26"/>
      <c r="M771" s="26"/>
      <c r="N771" s="26"/>
      <c r="O771" s="26"/>
      <c r="P771" s="26"/>
      <c r="Q771" s="26"/>
      <c r="R771" s="26"/>
      <c r="S771" s="26"/>
    </row>
    <row r="772" spans="12:19" ht="12.75" customHeight="1">
      <c r="L772" s="26"/>
      <c r="M772" s="26"/>
      <c r="N772" s="26"/>
      <c r="O772" s="26"/>
      <c r="P772" s="26"/>
      <c r="Q772" s="26"/>
      <c r="R772" s="26"/>
      <c r="S772" s="26"/>
    </row>
    <row r="773" spans="12:19" ht="12.75" customHeight="1">
      <c r="L773" s="26"/>
      <c r="M773" s="26"/>
      <c r="N773" s="26"/>
      <c r="O773" s="26"/>
      <c r="P773" s="26"/>
      <c r="Q773" s="26"/>
      <c r="R773" s="26"/>
      <c r="S773" s="26"/>
    </row>
    <row r="774" spans="12:19" ht="12.75" customHeight="1">
      <c r="L774" s="26"/>
      <c r="M774" s="26"/>
      <c r="N774" s="26"/>
      <c r="O774" s="26"/>
      <c r="P774" s="26"/>
      <c r="Q774" s="26"/>
      <c r="R774" s="26"/>
      <c r="S774" s="26"/>
    </row>
    <row r="775" spans="12:19" ht="12.75" customHeight="1">
      <c r="L775" s="26"/>
      <c r="M775" s="26"/>
      <c r="N775" s="26"/>
      <c r="O775" s="26"/>
      <c r="P775" s="26"/>
      <c r="Q775" s="26"/>
      <c r="R775" s="26"/>
      <c r="S775" s="26"/>
    </row>
    <row r="776" spans="12:19" ht="12.75" customHeight="1">
      <c r="L776" s="26"/>
      <c r="M776" s="26"/>
      <c r="N776" s="26"/>
      <c r="O776" s="26"/>
      <c r="P776" s="26"/>
      <c r="Q776" s="26"/>
      <c r="R776" s="26"/>
      <c r="S776" s="26"/>
    </row>
    <row r="777" spans="12:19" ht="12.75" customHeight="1">
      <c r="L777" s="26"/>
      <c r="M777" s="26"/>
      <c r="N777" s="26"/>
      <c r="O777" s="26"/>
      <c r="P777" s="26"/>
      <c r="Q777" s="26"/>
      <c r="R777" s="26"/>
      <c r="S777" s="26"/>
    </row>
    <row r="778" spans="12:19" ht="12.75" customHeight="1">
      <c r="L778" s="26"/>
      <c r="M778" s="26"/>
      <c r="N778" s="26"/>
      <c r="O778" s="26"/>
      <c r="P778" s="26"/>
      <c r="Q778" s="26"/>
      <c r="R778" s="26"/>
      <c r="S778" s="26"/>
    </row>
    <row r="779" spans="12:19" ht="12.75" customHeight="1">
      <c r="L779" s="26"/>
      <c r="M779" s="26"/>
      <c r="N779" s="26"/>
      <c r="O779" s="26"/>
      <c r="P779" s="26"/>
      <c r="Q779" s="26"/>
      <c r="R779" s="26"/>
      <c r="S779" s="26"/>
    </row>
    <row r="780" spans="12:19" ht="12.75" customHeight="1">
      <c r="L780" s="26"/>
      <c r="M780" s="26"/>
      <c r="N780" s="26"/>
      <c r="O780" s="26"/>
      <c r="P780" s="26"/>
      <c r="Q780" s="26"/>
      <c r="R780" s="26"/>
      <c r="S780" s="26"/>
    </row>
    <row r="781" spans="12:19" ht="12.75" customHeight="1">
      <c r="L781" s="26"/>
      <c r="M781" s="26"/>
      <c r="N781" s="26"/>
      <c r="O781" s="26"/>
      <c r="P781" s="26"/>
      <c r="Q781" s="26"/>
      <c r="R781" s="26"/>
      <c r="S781" s="26"/>
    </row>
    <row r="782" spans="12:19" ht="12.75" customHeight="1">
      <c r="L782" s="26"/>
      <c r="M782" s="26"/>
      <c r="N782" s="26"/>
      <c r="O782" s="26"/>
      <c r="P782" s="26"/>
      <c r="Q782" s="26"/>
      <c r="R782" s="26"/>
      <c r="S782" s="26"/>
    </row>
    <row r="783" spans="12:19" ht="12.75" customHeight="1">
      <c r="L783" s="26"/>
      <c r="M783" s="26"/>
      <c r="N783" s="26"/>
      <c r="O783" s="26"/>
      <c r="P783" s="26"/>
      <c r="Q783" s="26"/>
      <c r="R783" s="26"/>
      <c r="S783" s="26"/>
    </row>
    <row r="784" spans="12:19" ht="12.75" customHeight="1">
      <c r="L784" s="26"/>
      <c r="M784" s="26"/>
      <c r="N784" s="26"/>
      <c r="O784" s="26"/>
      <c r="P784" s="26"/>
      <c r="Q784" s="26"/>
      <c r="R784" s="26"/>
      <c r="S784" s="26"/>
    </row>
    <row r="785" spans="12:19" ht="12.75" customHeight="1">
      <c r="L785" s="26"/>
      <c r="M785" s="26"/>
      <c r="N785" s="26"/>
      <c r="O785" s="26"/>
      <c r="P785" s="26"/>
      <c r="Q785" s="26"/>
      <c r="R785" s="26"/>
      <c r="S785" s="26"/>
    </row>
    <row r="786" spans="12:19" ht="12.75" customHeight="1">
      <c r="L786" s="26"/>
      <c r="M786" s="26"/>
      <c r="N786" s="26"/>
      <c r="O786" s="26"/>
      <c r="P786" s="26"/>
      <c r="Q786" s="26"/>
      <c r="R786" s="26"/>
      <c r="S786" s="26"/>
    </row>
    <row r="787" spans="12:19" ht="12.75" customHeight="1">
      <c r="L787" s="26"/>
      <c r="M787" s="26"/>
      <c r="N787" s="26"/>
      <c r="O787" s="26"/>
      <c r="P787" s="26"/>
      <c r="Q787" s="26"/>
      <c r="R787" s="26"/>
      <c r="S787" s="26"/>
    </row>
    <row r="788" spans="12:19" ht="12.75" customHeight="1">
      <c r="L788" s="26"/>
      <c r="M788" s="26"/>
      <c r="N788" s="26"/>
      <c r="O788" s="26"/>
      <c r="P788" s="26"/>
      <c r="Q788" s="26"/>
      <c r="R788" s="26"/>
      <c r="S788" s="26"/>
    </row>
    <row r="789" spans="12:19" ht="12.75" customHeight="1">
      <c r="L789" s="26"/>
      <c r="M789" s="26"/>
      <c r="N789" s="26"/>
      <c r="O789" s="26"/>
      <c r="P789" s="26"/>
      <c r="Q789" s="26"/>
      <c r="R789" s="26"/>
      <c r="S789" s="26"/>
    </row>
    <row r="790" spans="12:19" ht="12.75" customHeight="1">
      <c r="L790" s="26"/>
      <c r="M790" s="26"/>
      <c r="N790" s="26"/>
      <c r="O790" s="26"/>
      <c r="P790" s="26"/>
      <c r="Q790" s="26"/>
      <c r="R790" s="26"/>
      <c r="S790" s="26"/>
    </row>
    <row r="791" spans="12:19" ht="12.75" customHeight="1">
      <c r="L791" s="26"/>
      <c r="M791" s="26"/>
      <c r="N791" s="26"/>
      <c r="O791" s="26"/>
      <c r="P791" s="26"/>
      <c r="Q791" s="26"/>
      <c r="R791" s="26"/>
      <c r="S791" s="26"/>
    </row>
    <row r="792" spans="12:19" ht="12.75" customHeight="1">
      <c r="L792" s="26"/>
      <c r="M792" s="26"/>
      <c r="N792" s="26"/>
      <c r="O792" s="26"/>
      <c r="P792" s="26"/>
      <c r="Q792" s="26"/>
      <c r="R792" s="26"/>
      <c r="S792" s="26"/>
    </row>
    <row r="793" spans="12:19" ht="12.75" customHeight="1">
      <c r="L793" s="26"/>
      <c r="M793" s="26"/>
      <c r="N793" s="26"/>
      <c r="O793" s="26"/>
      <c r="P793" s="26"/>
      <c r="Q793" s="26"/>
      <c r="R793" s="26"/>
      <c r="S793" s="26"/>
    </row>
    <row r="794" spans="12:19" ht="12.75" customHeight="1">
      <c r="L794" s="26"/>
      <c r="M794" s="26"/>
      <c r="N794" s="26"/>
      <c r="O794" s="26"/>
      <c r="P794" s="26"/>
      <c r="Q794" s="26"/>
      <c r="R794" s="26"/>
      <c r="S794" s="26"/>
    </row>
    <row r="795" spans="12:19" ht="12.75" customHeight="1">
      <c r="L795" s="26"/>
      <c r="M795" s="26"/>
      <c r="N795" s="26"/>
      <c r="O795" s="26"/>
      <c r="P795" s="26"/>
      <c r="Q795" s="26"/>
      <c r="R795" s="26"/>
      <c r="S795" s="26"/>
    </row>
    <row r="796" spans="12:19" ht="12.75" customHeight="1">
      <c r="L796" s="26"/>
      <c r="M796" s="26"/>
      <c r="N796" s="26"/>
      <c r="O796" s="26"/>
      <c r="P796" s="26"/>
      <c r="Q796" s="26"/>
      <c r="R796" s="26"/>
      <c r="S796" s="26"/>
    </row>
    <row r="797" spans="12:19" ht="12.75" customHeight="1">
      <c r="L797" s="26"/>
      <c r="M797" s="26"/>
      <c r="N797" s="26"/>
      <c r="O797" s="26"/>
      <c r="P797" s="26"/>
      <c r="Q797" s="26"/>
      <c r="R797" s="26"/>
      <c r="S797" s="26"/>
    </row>
    <row r="798" spans="12:19" ht="12.75" customHeight="1">
      <c r="L798" s="26"/>
      <c r="M798" s="26"/>
      <c r="N798" s="26"/>
      <c r="O798" s="26"/>
      <c r="P798" s="26"/>
      <c r="Q798" s="26"/>
      <c r="R798" s="26"/>
      <c r="S798" s="26"/>
    </row>
    <row r="799" spans="12:19" ht="12.75" customHeight="1">
      <c r="L799" s="26"/>
      <c r="M799" s="26"/>
      <c r="N799" s="26"/>
      <c r="O799" s="26"/>
      <c r="P799" s="26"/>
      <c r="Q799" s="26"/>
      <c r="R799" s="26"/>
      <c r="S799" s="26"/>
    </row>
    <row r="800" spans="12:19" ht="12.75" customHeight="1">
      <c r="L800" s="26"/>
      <c r="M800" s="26"/>
      <c r="N800" s="26"/>
      <c r="O800" s="26"/>
      <c r="P800" s="26"/>
      <c r="Q800" s="26"/>
      <c r="R800" s="26"/>
      <c r="S800" s="26"/>
    </row>
    <row r="801" spans="12:19" ht="12.75" customHeight="1">
      <c r="L801" s="26"/>
      <c r="M801" s="26"/>
      <c r="N801" s="26"/>
      <c r="O801" s="26"/>
      <c r="P801" s="26"/>
      <c r="Q801" s="26"/>
      <c r="R801" s="26"/>
      <c r="S801" s="26"/>
    </row>
    <row r="802" spans="12:19" ht="12.75" customHeight="1">
      <c r="L802" s="26"/>
      <c r="M802" s="26"/>
      <c r="N802" s="26"/>
      <c r="O802" s="26"/>
      <c r="P802" s="26"/>
      <c r="Q802" s="26"/>
      <c r="R802" s="26"/>
      <c r="S802" s="26"/>
    </row>
    <row r="803" spans="12:19" ht="12.75" customHeight="1">
      <c r="L803" s="26"/>
      <c r="M803" s="26"/>
      <c r="N803" s="26"/>
      <c r="O803" s="26"/>
      <c r="P803" s="26"/>
      <c r="Q803" s="26"/>
      <c r="R803" s="26"/>
      <c r="S803" s="26"/>
    </row>
    <row r="804" spans="12:19" ht="12.75" customHeight="1">
      <c r="L804" s="26"/>
      <c r="M804" s="26"/>
      <c r="N804" s="26"/>
      <c r="O804" s="26"/>
      <c r="P804" s="26"/>
      <c r="Q804" s="26"/>
      <c r="R804" s="26"/>
      <c r="S804" s="26"/>
    </row>
    <row r="805" spans="12:19" ht="12.75" customHeight="1">
      <c r="L805" s="26"/>
      <c r="M805" s="26"/>
      <c r="N805" s="26"/>
      <c r="O805" s="26"/>
      <c r="P805" s="26"/>
      <c r="Q805" s="26"/>
      <c r="R805" s="26"/>
      <c r="S805" s="26"/>
    </row>
    <row r="806" spans="12:19" ht="12.75" customHeight="1">
      <c r="L806" s="26"/>
      <c r="M806" s="26"/>
      <c r="N806" s="26"/>
      <c r="O806" s="26"/>
      <c r="P806" s="26"/>
      <c r="Q806" s="26"/>
      <c r="R806" s="26"/>
      <c r="S806" s="26"/>
    </row>
    <row r="807" spans="12:19" ht="12.75" customHeight="1">
      <c r="L807" s="26"/>
      <c r="M807" s="26"/>
      <c r="N807" s="26"/>
      <c r="O807" s="26"/>
      <c r="P807" s="26"/>
      <c r="Q807" s="26"/>
      <c r="R807" s="26"/>
      <c r="S807" s="26"/>
    </row>
    <row r="808" spans="12:19" ht="12.75" customHeight="1">
      <c r="L808" s="26"/>
      <c r="M808" s="26"/>
      <c r="N808" s="26"/>
      <c r="O808" s="26"/>
      <c r="P808" s="26"/>
      <c r="Q808" s="26"/>
      <c r="R808" s="26"/>
      <c r="S808" s="26"/>
    </row>
    <row r="809" spans="12:19" ht="12.75" customHeight="1">
      <c r="L809" s="26"/>
      <c r="M809" s="26"/>
      <c r="N809" s="26"/>
      <c r="O809" s="26"/>
      <c r="P809" s="26"/>
      <c r="Q809" s="26"/>
      <c r="R809" s="26"/>
      <c r="S809" s="26"/>
    </row>
    <row r="810" spans="12:19" ht="12.75" customHeight="1">
      <c r="L810" s="26"/>
      <c r="M810" s="26"/>
      <c r="N810" s="26"/>
      <c r="O810" s="26"/>
      <c r="P810" s="26"/>
      <c r="Q810" s="26"/>
      <c r="R810" s="26"/>
      <c r="S810" s="26"/>
    </row>
    <row r="811" spans="12:19" ht="12.75" customHeight="1">
      <c r="L811" s="26"/>
      <c r="M811" s="26"/>
      <c r="N811" s="26"/>
      <c r="O811" s="26"/>
      <c r="P811" s="26"/>
      <c r="Q811" s="26"/>
      <c r="R811" s="26"/>
      <c r="S811" s="26"/>
    </row>
    <row r="812" spans="12:19" ht="12.75" customHeight="1">
      <c r="L812" s="26"/>
      <c r="M812" s="26"/>
      <c r="N812" s="26"/>
      <c r="O812" s="26"/>
      <c r="P812" s="26"/>
      <c r="Q812" s="26"/>
      <c r="R812" s="26"/>
      <c r="S812" s="26"/>
    </row>
    <row r="813" spans="12:19" ht="12.75" customHeight="1">
      <c r="L813" s="26"/>
      <c r="M813" s="26"/>
      <c r="N813" s="26"/>
      <c r="O813" s="26"/>
      <c r="P813" s="26"/>
      <c r="Q813" s="26"/>
      <c r="R813" s="26"/>
      <c r="S813" s="26"/>
    </row>
    <row r="814" spans="12:19" ht="12.75" customHeight="1">
      <c r="L814" s="26"/>
      <c r="M814" s="26"/>
      <c r="N814" s="26"/>
      <c r="O814" s="26"/>
      <c r="P814" s="26"/>
      <c r="Q814" s="26"/>
      <c r="R814" s="26"/>
      <c r="S814" s="26"/>
    </row>
    <row r="815" spans="12:19" ht="12.75" customHeight="1">
      <c r="L815" s="26"/>
      <c r="M815" s="26"/>
      <c r="N815" s="26"/>
      <c r="O815" s="26"/>
      <c r="P815" s="26"/>
      <c r="Q815" s="26"/>
      <c r="R815" s="26"/>
      <c r="S815" s="26"/>
    </row>
    <row r="816" spans="12:19" ht="12.75" customHeight="1">
      <c r="L816" s="26"/>
      <c r="M816" s="26"/>
      <c r="N816" s="26"/>
      <c r="O816" s="26"/>
      <c r="P816" s="26"/>
      <c r="Q816" s="26"/>
      <c r="R816" s="26"/>
      <c r="S816" s="26"/>
    </row>
    <row r="817" spans="12:19" ht="12.75" customHeight="1">
      <c r="L817" s="26"/>
      <c r="M817" s="26"/>
      <c r="N817" s="26"/>
      <c r="O817" s="26"/>
      <c r="P817" s="26"/>
      <c r="Q817" s="26"/>
      <c r="R817" s="26"/>
      <c r="S817" s="26"/>
    </row>
    <row r="818" spans="12:19" ht="12.75" customHeight="1">
      <c r="L818" s="26"/>
      <c r="M818" s="26"/>
      <c r="N818" s="26"/>
      <c r="O818" s="26"/>
      <c r="P818" s="26"/>
      <c r="Q818" s="26"/>
      <c r="R818" s="26"/>
      <c r="S818" s="26"/>
    </row>
    <row r="819" spans="12:19" ht="12.75" customHeight="1">
      <c r="L819" s="26"/>
      <c r="M819" s="26"/>
      <c r="N819" s="26"/>
      <c r="O819" s="26"/>
      <c r="P819" s="26"/>
      <c r="Q819" s="26"/>
      <c r="R819" s="26"/>
      <c r="S819" s="26"/>
    </row>
    <row r="820" spans="12:19" ht="12.75" customHeight="1">
      <c r="L820" s="26"/>
      <c r="M820" s="26"/>
      <c r="N820" s="26"/>
      <c r="O820" s="26"/>
      <c r="P820" s="26"/>
      <c r="Q820" s="26"/>
      <c r="R820" s="26"/>
      <c r="S820" s="26"/>
    </row>
    <row r="821" spans="12:19" ht="12.75" customHeight="1">
      <c r="L821" s="26"/>
      <c r="M821" s="26"/>
      <c r="N821" s="26"/>
      <c r="O821" s="26"/>
      <c r="P821" s="26"/>
      <c r="Q821" s="26"/>
      <c r="R821" s="26"/>
      <c r="S821" s="26"/>
    </row>
    <row r="822" spans="12:19" ht="12.75" customHeight="1">
      <c r="L822" s="26"/>
      <c r="M822" s="26"/>
      <c r="N822" s="26"/>
      <c r="O822" s="26"/>
      <c r="P822" s="26"/>
      <c r="Q822" s="26"/>
      <c r="R822" s="26"/>
      <c r="S822" s="26"/>
    </row>
    <row r="823" spans="12:19" ht="12.75" customHeight="1">
      <c r="L823" s="26"/>
      <c r="M823" s="26"/>
      <c r="N823" s="26"/>
      <c r="O823" s="26"/>
      <c r="P823" s="26"/>
      <c r="Q823" s="26"/>
      <c r="R823" s="26"/>
      <c r="S823" s="26"/>
    </row>
    <row r="824" spans="12:19" ht="12.75" customHeight="1">
      <c r="L824" s="26"/>
      <c r="M824" s="26"/>
      <c r="N824" s="26"/>
      <c r="O824" s="26"/>
      <c r="P824" s="26"/>
      <c r="Q824" s="26"/>
      <c r="R824" s="26"/>
      <c r="S824" s="26"/>
    </row>
    <row r="825" spans="12:19" ht="12.75" customHeight="1">
      <c r="L825" s="26"/>
      <c r="M825" s="26"/>
      <c r="N825" s="26"/>
      <c r="O825" s="26"/>
      <c r="P825" s="26"/>
      <c r="Q825" s="26"/>
      <c r="R825" s="26"/>
      <c r="S825" s="26"/>
    </row>
    <row r="826" spans="12:19" ht="12.75" customHeight="1">
      <c r="L826" s="26"/>
      <c r="M826" s="26"/>
      <c r="N826" s="26"/>
      <c r="O826" s="26"/>
      <c r="P826" s="26"/>
      <c r="Q826" s="26"/>
      <c r="R826" s="26"/>
      <c r="S826" s="26"/>
    </row>
    <row r="827" spans="12:19" ht="12.75" customHeight="1">
      <c r="L827" s="26"/>
      <c r="M827" s="26"/>
      <c r="N827" s="26"/>
      <c r="O827" s="26"/>
      <c r="P827" s="26"/>
      <c r="Q827" s="26"/>
      <c r="R827" s="26"/>
      <c r="S827" s="26"/>
    </row>
    <row r="828" spans="12:19" ht="12.75" customHeight="1">
      <c r="L828" s="26"/>
      <c r="M828" s="26"/>
      <c r="N828" s="26"/>
      <c r="O828" s="26"/>
      <c r="P828" s="26"/>
      <c r="Q828" s="26"/>
      <c r="R828" s="26"/>
      <c r="S828" s="26"/>
    </row>
    <row r="829" spans="12:19" ht="12.75" customHeight="1">
      <c r="L829" s="26"/>
      <c r="M829" s="26"/>
      <c r="N829" s="26"/>
      <c r="O829" s="26"/>
      <c r="P829" s="26"/>
      <c r="Q829" s="26"/>
      <c r="R829" s="26"/>
      <c r="S829" s="26"/>
    </row>
    <row r="830" spans="12:19" ht="12.75" customHeight="1">
      <c r="L830" s="26"/>
      <c r="M830" s="26"/>
      <c r="N830" s="26"/>
      <c r="O830" s="26"/>
      <c r="P830" s="26"/>
      <c r="Q830" s="26"/>
      <c r="R830" s="26"/>
      <c r="S830" s="26"/>
    </row>
    <row r="831" spans="12:19" ht="12.75" customHeight="1">
      <c r="L831" s="26"/>
      <c r="M831" s="26"/>
      <c r="N831" s="26"/>
      <c r="O831" s="26"/>
      <c r="P831" s="26"/>
      <c r="Q831" s="26"/>
      <c r="R831" s="26"/>
      <c r="S831" s="26"/>
    </row>
    <row r="832" spans="12:19" ht="12.75" customHeight="1">
      <c r="L832" s="26"/>
      <c r="M832" s="26"/>
      <c r="N832" s="26"/>
      <c r="O832" s="26"/>
      <c r="P832" s="26"/>
      <c r="Q832" s="26"/>
      <c r="R832" s="26"/>
      <c r="S832" s="26"/>
    </row>
    <row r="833" spans="12:19" ht="12.75" customHeight="1">
      <c r="L833" s="26"/>
      <c r="M833" s="26"/>
      <c r="N833" s="26"/>
      <c r="O833" s="26"/>
      <c r="P833" s="26"/>
      <c r="Q833" s="26"/>
      <c r="R833" s="26"/>
      <c r="S833" s="26"/>
    </row>
    <row r="834" spans="12:19" ht="12.75" customHeight="1">
      <c r="L834" s="26"/>
      <c r="M834" s="26"/>
      <c r="N834" s="26"/>
      <c r="O834" s="26"/>
      <c r="P834" s="26"/>
      <c r="Q834" s="26"/>
      <c r="R834" s="26"/>
      <c r="S834" s="26"/>
    </row>
    <row r="835" spans="12:19" ht="12.75" customHeight="1">
      <c r="L835" s="26"/>
      <c r="M835" s="26"/>
      <c r="N835" s="26"/>
      <c r="O835" s="26"/>
      <c r="P835" s="26"/>
      <c r="Q835" s="26"/>
      <c r="R835" s="26"/>
      <c r="S835" s="26"/>
    </row>
    <row r="836" spans="12:19" ht="12.75" customHeight="1">
      <c r="L836" s="26"/>
      <c r="M836" s="26"/>
      <c r="N836" s="26"/>
      <c r="O836" s="26"/>
      <c r="P836" s="26"/>
      <c r="Q836" s="26"/>
      <c r="R836" s="26"/>
      <c r="S836" s="26"/>
    </row>
    <row r="837" spans="12:19" ht="12.75" customHeight="1">
      <c r="L837" s="26"/>
      <c r="M837" s="26"/>
      <c r="N837" s="26"/>
      <c r="O837" s="26"/>
      <c r="P837" s="26"/>
      <c r="Q837" s="26"/>
      <c r="R837" s="26"/>
      <c r="S837" s="26"/>
    </row>
    <row r="838" spans="12:19" ht="12.75" customHeight="1">
      <c r="L838" s="26"/>
      <c r="M838" s="26"/>
      <c r="N838" s="26"/>
      <c r="O838" s="26"/>
      <c r="P838" s="26"/>
      <c r="Q838" s="26"/>
      <c r="R838" s="26"/>
      <c r="S838" s="26"/>
    </row>
    <row r="839" spans="12:19" ht="12.75" customHeight="1">
      <c r="L839" s="26"/>
      <c r="M839" s="26"/>
      <c r="N839" s="26"/>
      <c r="O839" s="26"/>
      <c r="P839" s="26"/>
      <c r="Q839" s="26"/>
      <c r="R839" s="26"/>
      <c r="S839" s="26"/>
    </row>
    <row r="840" spans="12:19" ht="12.75" customHeight="1">
      <c r="L840" s="26"/>
      <c r="M840" s="26"/>
      <c r="N840" s="26"/>
      <c r="O840" s="26"/>
      <c r="P840" s="26"/>
      <c r="Q840" s="26"/>
      <c r="R840" s="26"/>
      <c r="S840" s="26"/>
    </row>
    <row r="841" spans="12:19" ht="12.75" customHeight="1">
      <c r="L841" s="26"/>
      <c r="M841" s="26"/>
      <c r="N841" s="26"/>
      <c r="O841" s="26"/>
      <c r="P841" s="26"/>
      <c r="Q841" s="26"/>
      <c r="R841" s="26"/>
      <c r="S841" s="26"/>
    </row>
    <row r="842" spans="12:19" ht="12.75" customHeight="1">
      <c r="L842" s="26"/>
      <c r="M842" s="26"/>
      <c r="N842" s="26"/>
      <c r="O842" s="26"/>
      <c r="P842" s="26"/>
      <c r="Q842" s="26"/>
      <c r="R842" s="26"/>
      <c r="S842" s="26"/>
    </row>
    <row r="843" spans="12:19" ht="12.75" customHeight="1">
      <c r="L843" s="26"/>
      <c r="M843" s="26"/>
      <c r="N843" s="26"/>
      <c r="O843" s="26"/>
      <c r="P843" s="26"/>
      <c r="Q843" s="26"/>
      <c r="R843" s="26"/>
      <c r="S843" s="26"/>
    </row>
    <row r="844" spans="12:19" ht="12.75" customHeight="1">
      <c r="L844" s="26"/>
      <c r="M844" s="26"/>
      <c r="N844" s="26"/>
      <c r="O844" s="26"/>
      <c r="P844" s="26"/>
      <c r="Q844" s="26"/>
      <c r="R844" s="26"/>
      <c r="S844" s="26"/>
    </row>
    <row r="845" spans="12:19" ht="12.75" customHeight="1">
      <c r="L845" s="26"/>
      <c r="M845" s="26"/>
      <c r="N845" s="26"/>
      <c r="O845" s="26"/>
      <c r="P845" s="26"/>
      <c r="Q845" s="26"/>
      <c r="R845" s="26"/>
      <c r="S845" s="26"/>
    </row>
    <row r="846" spans="12:19" ht="12.75" customHeight="1">
      <c r="L846" s="26"/>
      <c r="M846" s="26"/>
      <c r="N846" s="26"/>
      <c r="O846" s="26"/>
      <c r="P846" s="26"/>
      <c r="Q846" s="26"/>
      <c r="R846" s="26"/>
      <c r="S846" s="26"/>
    </row>
    <row r="847" spans="12:19" ht="12.75" customHeight="1">
      <c r="L847" s="26"/>
      <c r="M847" s="26"/>
      <c r="N847" s="26"/>
      <c r="O847" s="26"/>
      <c r="P847" s="26"/>
      <c r="Q847" s="26"/>
      <c r="R847" s="26"/>
      <c r="S847" s="26"/>
    </row>
    <row r="848" spans="12:19" ht="12.75" customHeight="1">
      <c r="L848" s="26"/>
      <c r="M848" s="26"/>
      <c r="N848" s="26"/>
      <c r="O848" s="26"/>
      <c r="P848" s="26"/>
      <c r="Q848" s="26"/>
      <c r="R848" s="26"/>
      <c r="S848" s="26"/>
    </row>
    <row r="849" spans="12:19" ht="12.75" customHeight="1">
      <c r="L849" s="26"/>
      <c r="M849" s="26"/>
      <c r="N849" s="26"/>
      <c r="O849" s="26"/>
      <c r="P849" s="26"/>
      <c r="Q849" s="26"/>
      <c r="R849" s="26"/>
      <c r="S849" s="26"/>
    </row>
    <row r="850" spans="12:19" ht="12.75" customHeight="1">
      <c r="L850" s="26"/>
      <c r="M850" s="26"/>
      <c r="N850" s="26"/>
      <c r="O850" s="26"/>
      <c r="P850" s="26"/>
      <c r="Q850" s="26"/>
      <c r="R850" s="26"/>
      <c r="S850" s="26"/>
    </row>
    <row r="851" spans="12:19" ht="12.75" customHeight="1">
      <c r="L851" s="26"/>
      <c r="M851" s="26"/>
      <c r="N851" s="26"/>
      <c r="O851" s="26"/>
      <c r="P851" s="26"/>
      <c r="Q851" s="26"/>
      <c r="R851" s="26"/>
      <c r="S851" s="26"/>
    </row>
    <row r="852" spans="12:19" ht="12.75" customHeight="1">
      <c r="L852" s="26"/>
      <c r="M852" s="26"/>
      <c r="N852" s="26"/>
      <c r="O852" s="26"/>
      <c r="P852" s="26"/>
      <c r="Q852" s="26"/>
      <c r="R852" s="26"/>
      <c r="S852" s="26"/>
    </row>
    <row r="853" spans="12:19" ht="12.75" customHeight="1">
      <c r="L853" s="26"/>
      <c r="M853" s="26"/>
      <c r="N853" s="26"/>
      <c r="O853" s="26"/>
      <c r="P853" s="26"/>
      <c r="Q853" s="26"/>
      <c r="R853" s="26"/>
      <c r="S853" s="26"/>
    </row>
    <row r="854" spans="12:19" ht="12.75" customHeight="1">
      <c r="L854" s="26"/>
      <c r="M854" s="26"/>
      <c r="N854" s="26"/>
      <c r="O854" s="26"/>
      <c r="P854" s="26"/>
      <c r="Q854" s="26"/>
      <c r="R854" s="26"/>
      <c r="S854" s="26"/>
    </row>
    <row r="855" spans="12:19" ht="12.75" customHeight="1">
      <c r="L855" s="26"/>
      <c r="M855" s="26"/>
      <c r="N855" s="26"/>
      <c r="O855" s="26"/>
      <c r="P855" s="26"/>
      <c r="Q855" s="26"/>
      <c r="R855" s="26"/>
      <c r="S855" s="26"/>
    </row>
    <row r="856" spans="12:19" ht="12.75" customHeight="1">
      <c r="L856" s="26"/>
      <c r="M856" s="26"/>
      <c r="N856" s="26"/>
      <c r="O856" s="26"/>
      <c r="P856" s="26"/>
      <c r="Q856" s="26"/>
      <c r="R856" s="26"/>
      <c r="S856" s="26"/>
    </row>
    <row r="857" spans="12:19" ht="12.75" customHeight="1">
      <c r="L857" s="26"/>
      <c r="M857" s="26"/>
      <c r="N857" s="26"/>
      <c r="O857" s="26"/>
      <c r="P857" s="26"/>
      <c r="Q857" s="26"/>
      <c r="R857" s="26"/>
      <c r="S857" s="26"/>
    </row>
    <row r="858" spans="12:19" ht="12.75" customHeight="1">
      <c r="L858" s="26"/>
      <c r="M858" s="26"/>
      <c r="N858" s="26"/>
      <c r="O858" s="26"/>
      <c r="P858" s="26"/>
      <c r="Q858" s="26"/>
      <c r="R858" s="26"/>
      <c r="S858" s="26"/>
    </row>
    <row r="859" spans="12:19" ht="12.75" customHeight="1">
      <c r="L859" s="26"/>
      <c r="M859" s="26"/>
      <c r="N859" s="26"/>
      <c r="O859" s="26"/>
      <c r="P859" s="26"/>
      <c r="Q859" s="26"/>
      <c r="R859" s="26"/>
      <c r="S859" s="26"/>
    </row>
    <row r="860" spans="12:19" ht="12.75" customHeight="1">
      <c r="L860" s="26"/>
      <c r="M860" s="26"/>
      <c r="N860" s="26"/>
      <c r="O860" s="26"/>
      <c r="P860" s="26"/>
      <c r="Q860" s="26"/>
      <c r="R860" s="26"/>
      <c r="S860" s="26"/>
    </row>
    <row r="861" spans="12:19" ht="12.75" customHeight="1">
      <c r="L861" s="26"/>
      <c r="M861" s="26"/>
      <c r="N861" s="26"/>
      <c r="O861" s="26"/>
      <c r="P861" s="26"/>
      <c r="Q861" s="26"/>
      <c r="R861" s="26"/>
      <c r="S861" s="26"/>
    </row>
    <row r="862" spans="12:19" ht="12.75" customHeight="1">
      <c r="L862" s="26"/>
      <c r="M862" s="26"/>
      <c r="N862" s="26"/>
      <c r="O862" s="26"/>
      <c r="P862" s="26"/>
      <c r="Q862" s="26"/>
      <c r="R862" s="26"/>
      <c r="S862" s="26"/>
    </row>
    <row r="863" spans="12:19" ht="12.75" customHeight="1">
      <c r="L863" s="26"/>
      <c r="M863" s="26"/>
      <c r="N863" s="26"/>
      <c r="O863" s="26"/>
      <c r="P863" s="26"/>
      <c r="Q863" s="26"/>
      <c r="R863" s="26"/>
      <c r="S863" s="26"/>
    </row>
    <row r="864" spans="12:19" ht="12.75" customHeight="1">
      <c r="L864" s="26"/>
      <c r="M864" s="26"/>
      <c r="N864" s="26"/>
      <c r="O864" s="26"/>
      <c r="P864" s="26"/>
      <c r="Q864" s="26"/>
      <c r="R864" s="26"/>
      <c r="S864" s="26"/>
    </row>
    <row r="865" spans="12:19" ht="12.75" customHeight="1">
      <c r="L865" s="26"/>
      <c r="M865" s="26"/>
      <c r="N865" s="26"/>
      <c r="O865" s="26"/>
      <c r="P865" s="26"/>
      <c r="Q865" s="26"/>
      <c r="R865" s="26"/>
      <c r="S865" s="26"/>
    </row>
    <row r="866" spans="12:19" ht="12.75" customHeight="1">
      <c r="L866" s="26"/>
      <c r="M866" s="26"/>
      <c r="N866" s="26"/>
      <c r="O866" s="26"/>
      <c r="P866" s="26"/>
      <c r="Q866" s="26"/>
      <c r="R866" s="26"/>
      <c r="S866" s="26"/>
    </row>
    <row r="867" spans="12:19" ht="12.75" customHeight="1">
      <c r="L867" s="26"/>
      <c r="M867" s="26"/>
      <c r="N867" s="26"/>
      <c r="O867" s="26"/>
      <c r="P867" s="26"/>
      <c r="Q867" s="26"/>
      <c r="R867" s="26"/>
      <c r="S867" s="26"/>
    </row>
    <row r="868" spans="12:19" ht="12.75" customHeight="1">
      <c r="L868" s="26"/>
      <c r="M868" s="26"/>
      <c r="N868" s="26"/>
      <c r="O868" s="26"/>
      <c r="P868" s="26"/>
      <c r="Q868" s="26"/>
      <c r="R868" s="26"/>
      <c r="S868" s="26"/>
    </row>
    <row r="869" spans="12:19" ht="12.75" customHeight="1">
      <c r="L869" s="26"/>
      <c r="M869" s="26"/>
      <c r="N869" s="26"/>
      <c r="O869" s="26"/>
      <c r="P869" s="26"/>
      <c r="Q869" s="26"/>
      <c r="R869" s="26"/>
      <c r="S869" s="26"/>
    </row>
    <row r="870" spans="12:19" ht="12.75" customHeight="1">
      <c r="L870" s="26"/>
      <c r="M870" s="26"/>
      <c r="N870" s="26"/>
      <c r="O870" s="26"/>
      <c r="P870" s="26"/>
      <c r="Q870" s="26"/>
      <c r="R870" s="26"/>
      <c r="S870" s="26"/>
    </row>
    <row r="871" spans="12:19" ht="12.75" customHeight="1">
      <c r="L871" s="26"/>
      <c r="M871" s="26"/>
      <c r="N871" s="26"/>
      <c r="O871" s="26"/>
      <c r="P871" s="26"/>
      <c r="Q871" s="26"/>
      <c r="R871" s="26"/>
      <c r="S871" s="26"/>
    </row>
    <row r="872" spans="12:19" ht="12.75" customHeight="1">
      <c r="L872" s="26"/>
      <c r="M872" s="26"/>
      <c r="N872" s="26"/>
      <c r="O872" s="26"/>
      <c r="P872" s="26"/>
      <c r="Q872" s="26"/>
      <c r="R872" s="26"/>
      <c r="S872" s="26"/>
    </row>
    <row r="873" spans="12:19" ht="12.75" customHeight="1">
      <c r="L873" s="26"/>
      <c r="M873" s="26"/>
      <c r="N873" s="26"/>
      <c r="O873" s="26"/>
      <c r="P873" s="26"/>
      <c r="Q873" s="26"/>
      <c r="R873" s="26"/>
      <c r="S873" s="26"/>
    </row>
    <row r="874" spans="12:19" ht="12.75" customHeight="1">
      <c r="L874" s="26"/>
      <c r="M874" s="26"/>
      <c r="N874" s="26"/>
      <c r="O874" s="26"/>
      <c r="P874" s="26"/>
      <c r="Q874" s="26"/>
      <c r="R874" s="26"/>
      <c r="S874" s="26"/>
    </row>
    <row r="875" spans="12:19" ht="12.75" customHeight="1">
      <c r="L875" s="26"/>
      <c r="M875" s="26"/>
      <c r="N875" s="26"/>
      <c r="O875" s="26"/>
      <c r="P875" s="26"/>
      <c r="Q875" s="26"/>
      <c r="R875" s="26"/>
      <c r="S875" s="26"/>
    </row>
    <row r="876" spans="12:19" ht="12.75" customHeight="1">
      <c r="L876" s="26"/>
      <c r="M876" s="26"/>
      <c r="N876" s="26"/>
      <c r="O876" s="26"/>
      <c r="P876" s="26"/>
      <c r="Q876" s="26"/>
      <c r="R876" s="26"/>
      <c r="S876" s="26"/>
    </row>
    <row r="877" spans="12:19" ht="12.75" customHeight="1">
      <c r="L877" s="26"/>
      <c r="M877" s="26"/>
      <c r="N877" s="26"/>
      <c r="O877" s="26"/>
      <c r="P877" s="26"/>
      <c r="Q877" s="26"/>
      <c r="R877" s="26"/>
      <c r="S877" s="26"/>
    </row>
    <row r="878" spans="12:19" ht="12.75" customHeight="1">
      <c r="L878" s="26"/>
      <c r="M878" s="26"/>
      <c r="N878" s="26"/>
      <c r="O878" s="26"/>
      <c r="P878" s="26"/>
      <c r="Q878" s="26"/>
      <c r="R878" s="26"/>
      <c r="S878" s="26"/>
    </row>
    <row r="879" spans="12:19" ht="12.75" customHeight="1">
      <c r="L879" s="26"/>
      <c r="M879" s="26"/>
      <c r="N879" s="26"/>
      <c r="O879" s="26"/>
      <c r="P879" s="26"/>
      <c r="Q879" s="26"/>
      <c r="R879" s="26"/>
      <c r="S879" s="26"/>
    </row>
    <row r="880" spans="12:19" ht="12.75" customHeight="1">
      <c r="L880" s="26"/>
      <c r="M880" s="26"/>
      <c r="N880" s="26"/>
      <c r="O880" s="26"/>
      <c r="P880" s="26"/>
      <c r="Q880" s="26"/>
      <c r="R880" s="26"/>
      <c r="S880" s="26"/>
    </row>
    <row r="881" spans="12:19" ht="12.75" customHeight="1">
      <c r="L881" s="26"/>
      <c r="M881" s="26"/>
      <c r="N881" s="26"/>
      <c r="O881" s="26"/>
      <c r="P881" s="26"/>
      <c r="Q881" s="26"/>
      <c r="R881" s="26"/>
      <c r="S881" s="26"/>
    </row>
    <row r="882" spans="12:19" ht="12.75" customHeight="1">
      <c r="L882" s="26"/>
      <c r="M882" s="26"/>
      <c r="N882" s="26"/>
      <c r="O882" s="26"/>
      <c r="P882" s="26"/>
      <c r="Q882" s="26"/>
      <c r="R882" s="26"/>
      <c r="S882" s="26"/>
    </row>
    <row r="883" spans="12:19" ht="12.75" customHeight="1">
      <c r="L883" s="26"/>
      <c r="M883" s="26"/>
      <c r="N883" s="26"/>
      <c r="O883" s="26"/>
      <c r="P883" s="26"/>
      <c r="Q883" s="26"/>
      <c r="R883" s="26"/>
      <c r="S883" s="26"/>
    </row>
    <row r="884" spans="12:19" ht="12.75" customHeight="1">
      <c r="L884" s="26"/>
      <c r="M884" s="26"/>
      <c r="N884" s="26"/>
      <c r="O884" s="26"/>
      <c r="P884" s="26"/>
      <c r="Q884" s="26"/>
      <c r="R884" s="26"/>
      <c r="S884" s="26"/>
    </row>
    <row r="885" spans="12:19" ht="12.75" customHeight="1">
      <c r="L885" s="26"/>
      <c r="M885" s="26"/>
      <c r="N885" s="26"/>
      <c r="O885" s="26"/>
      <c r="P885" s="26"/>
      <c r="Q885" s="26"/>
      <c r="R885" s="26"/>
      <c r="S885" s="26"/>
    </row>
    <row r="886" spans="12:19" ht="12.75" customHeight="1">
      <c r="L886" s="26"/>
      <c r="M886" s="26"/>
      <c r="N886" s="26"/>
      <c r="O886" s="26"/>
      <c r="P886" s="26"/>
      <c r="Q886" s="26"/>
      <c r="R886" s="26"/>
      <c r="S886" s="26"/>
    </row>
    <row r="887" spans="12:19" ht="12.75" customHeight="1">
      <c r="L887" s="26"/>
      <c r="M887" s="26"/>
      <c r="N887" s="26"/>
      <c r="O887" s="26"/>
      <c r="P887" s="26"/>
      <c r="Q887" s="26"/>
      <c r="R887" s="26"/>
      <c r="S887" s="26"/>
    </row>
    <row r="888" spans="12:19" ht="12.75" customHeight="1">
      <c r="L888" s="26"/>
      <c r="M888" s="26"/>
      <c r="N888" s="26"/>
      <c r="O888" s="26"/>
      <c r="P888" s="26"/>
      <c r="Q888" s="26"/>
      <c r="R888" s="26"/>
      <c r="S888" s="26"/>
    </row>
    <row r="889" spans="12:19" ht="12.75" customHeight="1">
      <c r="L889" s="26"/>
      <c r="M889" s="26"/>
      <c r="N889" s="26"/>
      <c r="O889" s="26"/>
      <c r="P889" s="26"/>
      <c r="Q889" s="26"/>
      <c r="R889" s="26"/>
      <c r="S889" s="26"/>
    </row>
    <row r="890" spans="12:19" ht="12.75" customHeight="1">
      <c r="L890" s="26"/>
      <c r="M890" s="26"/>
      <c r="N890" s="26"/>
      <c r="O890" s="26"/>
      <c r="P890" s="26"/>
      <c r="Q890" s="26"/>
      <c r="R890" s="26"/>
      <c r="S890" s="26"/>
    </row>
    <row r="891" spans="12:19" ht="12.75" customHeight="1">
      <c r="L891" s="26"/>
      <c r="M891" s="26"/>
      <c r="N891" s="26"/>
      <c r="O891" s="26"/>
      <c r="P891" s="26"/>
      <c r="Q891" s="26"/>
      <c r="R891" s="26"/>
      <c r="S891" s="26"/>
    </row>
    <row r="892" spans="12:19" ht="12.75" customHeight="1">
      <c r="L892" s="26"/>
      <c r="M892" s="26"/>
      <c r="N892" s="26"/>
      <c r="O892" s="26"/>
      <c r="P892" s="26"/>
      <c r="Q892" s="26"/>
      <c r="R892" s="26"/>
      <c r="S892" s="26"/>
    </row>
    <row r="893" spans="12:19" ht="12.75" customHeight="1">
      <c r="L893" s="26"/>
      <c r="M893" s="26"/>
      <c r="N893" s="26"/>
      <c r="O893" s="26"/>
      <c r="P893" s="26"/>
      <c r="Q893" s="26"/>
      <c r="R893" s="26"/>
      <c r="S893" s="26"/>
    </row>
    <row r="894" spans="12:19" ht="12.75" customHeight="1">
      <c r="L894" s="26"/>
      <c r="M894" s="26"/>
      <c r="N894" s="26"/>
      <c r="O894" s="26"/>
      <c r="P894" s="26"/>
      <c r="Q894" s="26"/>
      <c r="R894" s="26"/>
      <c r="S894" s="26"/>
    </row>
    <row r="895" spans="12:19" ht="12.75" customHeight="1">
      <c r="L895" s="26"/>
      <c r="M895" s="26"/>
      <c r="N895" s="26"/>
      <c r="O895" s="26"/>
      <c r="P895" s="26"/>
      <c r="Q895" s="26"/>
      <c r="R895" s="26"/>
      <c r="S895" s="26"/>
    </row>
    <row r="896" spans="12:19" ht="12.75" customHeight="1">
      <c r="L896" s="26"/>
      <c r="M896" s="26"/>
      <c r="N896" s="26"/>
      <c r="O896" s="26"/>
      <c r="P896" s="26"/>
      <c r="Q896" s="26"/>
      <c r="R896" s="26"/>
      <c r="S896" s="26"/>
    </row>
    <row r="897" spans="12:19" ht="12.75" customHeight="1">
      <c r="L897" s="26"/>
      <c r="M897" s="26"/>
      <c r="N897" s="26"/>
      <c r="O897" s="26"/>
      <c r="P897" s="26"/>
      <c r="Q897" s="26"/>
      <c r="R897" s="26"/>
      <c r="S897" s="26"/>
    </row>
    <row r="898" spans="12:19" ht="12.75" customHeight="1">
      <c r="L898" s="26"/>
      <c r="M898" s="26"/>
      <c r="N898" s="26"/>
      <c r="O898" s="26"/>
      <c r="P898" s="26"/>
      <c r="Q898" s="26"/>
      <c r="R898" s="26"/>
      <c r="S898" s="26"/>
    </row>
    <row r="899" spans="12:19" ht="12.75" customHeight="1">
      <c r="L899" s="26"/>
      <c r="M899" s="26"/>
      <c r="N899" s="26"/>
      <c r="O899" s="26"/>
      <c r="P899" s="26"/>
      <c r="Q899" s="26"/>
      <c r="R899" s="26"/>
      <c r="S899" s="26"/>
    </row>
    <row r="900" spans="12:19" ht="12.75" customHeight="1">
      <c r="L900" s="26"/>
      <c r="M900" s="26"/>
      <c r="N900" s="26"/>
      <c r="O900" s="26"/>
      <c r="P900" s="26"/>
      <c r="Q900" s="26"/>
      <c r="R900" s="26"/>
      <c r="S900" s="26"/>
    </row>
    <row r="901" spans="12:19" ht="12.75" customHeight="1">
      <c r="L901" s="26"/>
      <c r="M901" s="26"/>
      <c r="N901" s="26"/>
      <c r="O901" s="26"/>
      <c r="P901" s="26"/>
      <c r="Q901" s="26"/>
      <c r="R901" s="26"/>
      <c r="S901" s="26"/>
    </row>
    <row r="902" spans="12:19" ht="12.75" customHeight="1">
      <c r="L902" s="26"/>
      <c r="M902" s="26"/>
      <c r="N902" s="26"/>
      <c r="O902" s="26"/>
      <c r="P902" s="26"/>
      <c r="Q902" s="26"/>
      <c r="R902" s="26"/>
      <c r="S902" s="26"/>
    </row>
    <row r="903" spans="12:19" ht="12.75" customHeight="1">
      <c r="L903" s="26"/>
      <c r="M903" s="26"/>
      <c r="N903" s="26"/>
      <c r="O903" s="26"/>
      <c r="P903" s="26"/>
      <c r="Q903" s="26"/>
      <c r="R903" s="26"/>
      <c r="S903" s="26"/>
    </row>
    <row r="904" spans="12:19" ht="12.75" customHeight="1">
      <c r="L904" s="26"/>
      <c r="M904" s="26"/>
      <c r="N904" s="26"/>
      <c r="O904" s="26"/>
      <c r="P904" s="26"/>
      <c r="Q904" s="26"/>
      <c r="R904" s="26"/>
      <c r="S904" s="26"/>
    </row>
    <row r="905" spans="12:19" ht="12.75" customHeight="1">
      <c r="L905" s="26"/>
      <c r="M905" s="26"/>
      <c r="N905" s="26"/>
      <c r="O905" s="26"/>
      <c r="P905" s="26"/>
      <c r="Q905" s="26"/>
      <c r="R905" s="26"/>
      <c r="S905" s="26"/>
    </row>
    <row r="906" spans="12:19" ht="12.75" customHeight="1">
      <c r="L906" s="26"/>
      <c r="M906" s="26"/>
      <c r="N906" s="26"/>
      <c r="O906" s="26"/>
      <c r="P906" s="26"/>
      <c r="Q906" s="26"/>
      <c r="R906" s="26"/>
      <c r="S906" s="26"/>
    </row>
    <row r="907" spans="12:19" ht="12.75" customHeight="1">
      <c r="L907" s="26"/>
      <c r="M907" s="26"/>
      <c r="N907" s="26"/>
      <c r="O907" s="26"/>
      <c r="P907" s="26"/>
      <c r="Q907" s="26"/>
      <c r="R907" s="26"/>
      <c r="S907" s="26"/>
    </row>
    <row r="908" spans="12:19" ht="12.75" customHeight="1">
      <c r="L908" s="26"/>
      <c r="M908" s="26"/>
      <c r="N908" s="26"/>
      <c r="O908" s="26"/>
      <c r="P908" s="26"/>
      <c r="Q908" s="26"/>
      <c r="R908" s="26"/>
      <c r="S908" s="26"/>
    </row>
    <row r="909" spans="12:19" ht="12.75" customHeight="1">
      <c r="L909" s="26"/>
      <c r="M909" s="26"/>
      <c r="N909" s="26"/>
      <c r="O909" s="26"/>
      <c r="P909" s="26"/>
      <c r="Q909" s="26"/>
      <c r="R909" s="26"/>
      <c r="S909" s="26"/>
    </row>
    <row r="910" spans="12:19" ht="12.75" customHeight="1">
      <c r="L910" s="26"/>
      <c r="M910" s="26"/>
      <c r="N910" s="26"/>
      <c r="O910" s="26"/>
      <c r="P910" s="26"/>
      <c r="Q910" s="26"/>
      <c r="R910" s="26"/>
      <c r="S910" s="26"/>
    </row>
    <row r="911" spans="12:19" ht="12.75" customHeight="1">
      <c r="L911" s="26"/>
      <c r="M911" s="26"/>
      <c r="N911" s="26"/>
      <c r="O911" s="26"/>
      <c r="P911" s="26"/>
      <c r="Q911" s="26"/>
      <c r="R911" s="26"/>
      <c r="S911" s="26"/>
    </row>
    <row r="912" spans="12:19" ht="12.75" customHeight="1">
      <c r="L912" s="26"/>
      <c r="M912" s="26"/>
      <c r="N912" s="26"/>
      <c r="O912" s="26"/>
      <c r="P912" s="26"/>
      <c r="Q912" s="26"/>
      <c r="R912" s="26"/>
      <c r="S912" s="26"/>
    </row>
    <row r="913" spans="12:19" ht="12.75" customHeight="1">
      <c r="L913" s="26"/>
      <c r="M913" s="26"/>
      <c r="N913" s="26"/>
      <c r="O913" s="26"/>
      <c r="P913" s="26"/>
      <c r="Q913" s="26"/>
      <c r="R913" s="26"/>
      <c r="S913" s="26"/>
    </row>
    <row r="914" spans="12:19" ht="12.75" customHeight="1">
      <c r="L914" s="26"/>
      <c r="M914" s="26"/>
      <c r="N914" s="26"/>
      <c r="O914" s="26"/>
      <c r="P914" s="26"/>
      <c r="Q914" s="26"/>
      <c r="R914" s="26"/>
      <c r="S914" s="26"/>
    </row>
    <row r="915" spans="12:19" ht="12.75" customHeight="1">
      <c r="L915" s="26"/>
      <c r="M915" s="26"/>
      <c r="N915" s="26"/>
      <c r="O915" s="26"/>
      <c r="P915" s="26"/>
      <c r="Q915" s="26"/>
      <c r="R915" s="26"/>
      <c r="S915" s="26"/>
    </row>
    <row r="916" spans="12:19" ht="12.75" customHeight="1">
      <c r="L916" s="26"/>
      <c r="M916" s="26"/>
      <c r="N916" s="26"/>
      <c r="O916" s="26"/>
      <c r="P916" s="26"/>
      <c r="Q916" s="26"/>
      <c r="R916" s="26"/>
      <c r="S916" s="26"/>
    </row>
    <row r="917" spans="12:19" ht="12.75" customHeight="1">
      <c r="L917" s="26"/>
      <c r="M917" s="26"/>
      <c r="N917" s="26"/>
      <c r="O917" s="26"/>
      <c r="P917" s="26"/>
      <c r="Q917" s="26"/>
      <c r="R917" s="26"/>
      <c r="S917" s="26"/>
    </row>
    <row r="918" spans="12:19" ht="12.75" customHeight="1">
      <c r="L918" s="26"/>
      <c r="M918" s="26"/>
      <c r="N918" s="26"/>
      <c r="O918" s="26"/>
      <c r="P918" s="26"/>
      <c r="Q918" s="26"/>
      <c r="R918" s="26"/>
      <c r="S918" s="26"/>
    </row>
    <row r="919" spans="12:19" ht="12.75" customHeight="1">
      <c r="L919" s="26"/>
      <c r="M919" s="26"/>
      <c r="N919" s="26"/>
      <c r="O919" s="26"/>
      <c r="P919" s="26"/>
      <c r="Q919" s="26"/>
      <c r="R919" s="26"/>
      <c r="S919" s="26"/>
    </row>
    <row r="920" spans="12:19" ht="12.75" customHeight="1">
      <c r="L920" s="26"/>
      <c r="M920" s="26"/>
      <c r="N920" s="26"/>
      <c r="O920" s="26"/>
      <c r="P920" s="26"/>
      <c r="Q920" s="26"/>
      <c r="R920" s="26"/>
      <c r="S920" s="26"/>
    </row>
    <row r="921" spans="12:19" ht="12.75" customHeight="1">
      <c r="L921" s="26"/>
      <c r="M921" s="26"/>
      <c r="N921" s="26"/>
      <c r="O921" s="26"/>
      <c r="P921" s="26"/>
      <c r="Q921" s="26"/>
      <c r="R921" s="26"/>
      <c r="S921" s="26"/>
    </row>
    <row r="922" spans="12:19" ht="12.75" customHeight="1">
      <c r="L922" s="26"/>
      <c r="M922" s="26"/>
      <c r="N922" s="26"/>
      <c r="O922" s="26"/>
      <c r="P922" s="26"/>
      <c r="Q922" s="26"/>
      <c r="R922" s="26"/>
      <c r="S922" s="26"/>
    </row>
    <row r="923" spans="12:19" ht="12.75" customHeight="1">
      <c r="L923" s="26"/>
      <c r="M923" s="26"/>
      <c r="N923" s="26"/>
      <c r="O923" s="26"/>
      <c r="P923" s="26"/>
      <c r="Q923" s="26"/>
      <c r="R923" s="26"/>
      <c r="S923" s="26"/>
    </row>
    <row r="924" spans="12:19" ht="12.75" customHeight="1">
      <c r="L924" s="26"/>
      <c r="M924" s="26"/>
      <c r="N924" s="26"/>
      <c r="O924" s="26"/>
      <c r="P924" s="26"/>
      <c r="Q924" s="26"/>
      <c r="R924" s="26"/>
      <c r="S924" s="26"/>
    </row>
    <row r="925" spans="12:19" ht="12.75" customHeight="1">
      <c r="L925" s="26"/>
      <c r="M925" s="26"/>
      <c r="N925" s="26"/>
      <c r="O925" s="26"/>
      <c r="P925" s="26"/>
      <c r="Q925" s="26"/>
      <c r="R925" s="26"/>
      <c r="S925" s="26"/>
    </row>
    <row r="926" spans="12:19" ht="12.75" customHeight="1">
      <c r="L926" s="26"/>
      <c r="M926" s="26"/>
      <c r="N926" s="26"/>
      <c r="O926" s="26"/>
      <c r="P926" s="26"/>
      <c r="Q926" s="26"/>
      <c r="R926" s="26"/>
      <c r="S926" s="26"/>
    </row>
    <row r="927" spans="12:19" ht="12.75" customHeight="1">
      <c r="L927" s="26"/>
      <c r="M927" s="26"/>
      <c r="N927" s="26"/>
      <c r="O927" s="26"/>
      <c r="P927" s="26"/>
      <c r="Q927" s="26"/>
      <c r="R927" s="26"/>
      <c r="S927" s="26"/>
    </row>
    <row r="928" spans="12:19" ht="12.75" customHeight="1">
      <c r="L928" s="26"/>
      <c r="M928" s="26"/>
      <c r="N928" s="26"/>
      <c r="O928" s="26"/>
      <c r="P928" s="26"/>
      <c r="Q928" s="26"/>
      <c r="R928" s="26"/>
      <c r="S928" s="26"/>
    </row>
    <row r="929" spans="12:19" ht="12.75" customHeight="1">
      <c r="L929" s="26"/>
      <c r="M929" s="26"/>
      <c r="N929" s="26"/>
      <c r="O929" s="26"/>
      <c r="P929" s="26"/>
      <c r="Q929" s="26"/>
      <c r="R929" s="26"/>
      <c r="S929" s="26"/>
    </row>
    <row r="930" spans="12:19" ht="12.75" customHeight="1">
      <c r="L930" s="26"/>
      <c r="M930" s="26"/>
      <c r="N930" s="26"/>
      <c r="O930" s="26"/>
      <c r="P930" s="26"/>
      <c r="Q930" s="26"/>
      <c r="R930" s="26"/>
      <c r="S930" s="26"/>
    </row>
    <row r="931" spans="12:19" ht="12.75" customHeight="1">
      <c r="L931" s="26"/>
      <c r="M931" s="26"/>
      <c r="N931" s="26"/>
      <c r="O931" s="26"/>
      <c r="P931" s="26"/>
      <c r="Q931" s="26"/>
      <c r="R931" s="26"/>
      <c r="S931" s="26"/>
    </row>
    <row r="932" spans="12:19" ht="12.75" customHeight="1">
      <c r="L932" s="26"/>
      <c r="M932" s="26"/>
      <c r="N932" s="26"/>
      <c r="O932" s="26"/>
      <c r="P932" s="26"/>
      <c r="Q932" s="26"/>
      <c r="R932" s="26"/>
      <c r="S932" s="26"/>
    </row>
    <row r="933" spans="12:19" ht="12.75" customHeight="1">
      <c r="L933" s="26"/>
      <c r="M933" s="26"/>
      <c r="N933" s="26"/>
      <c r="O933" s="26"/>
      <c r="P933" s="26"/>
      <c r="Q933" s="26"/>
      <c r="R933" s="26"/>
      <c r="S933" s="26"/>
    </row>
    <row r="934" spans="12:19" ht="12.75" customHeight="1">
      <c r="L934" s="26"/>
      <c r="M934" s="26"/>
      <c r="N934" s="26"/>
      <c r="O934" s="26"/>
      <c r="P934" s="26"/>
      <c r="Q934" s="26"/>
      <c r="R934" s="26"/>
      <c r="S934" s="26"/>
    </row>
    <row r="935" spans="12:19" ht="12.75" customHeight="1">
      <c r="L935" s="26"/>
      <c r="M935" s="26"/>
      <c r="N935" s="26"/>
      <c r="O935" s="26"/>
      <c r="P935" s="26"/>
      <c r="Q935" s="26"/>
      <c r="R935" s="26"/>
      <c r="S935" s="26"/>
    </row>
    <row r="936" spans="12:19" ht="12.75" customHeight="1">
      <c r="L936" s="26"/>
      <c r="M936" s="26"/>
      <c r="N936" s="26"/>
      <c r="O936" s="26"/>
      <c r="P936" s="26"/>
      <c r="Q936" s="26"/>
      <c r="R936" s="26"/>
      <c r="S936" s="26"/>
    </row>
    <row r="937" spans="12:19" ht="12.75" customHeight="1">
      <c r="L937" s="26"/>
      <c r="M937" s="26"/>
      <c r="N937" s="26"/>
      <c r="O937" s="26"/>
      <c r="P937" s="26"/>
      <c r="Q937" s="26"/>
      <c r="R937" s="26"/>
      <c r="S937" s="26"/>
    </row>
    <row r="938" spans="12:19" ht="12.75" customHeight="1">
      <c r="L938" s="26"/>
      <c r="M938" s="26"/>
      <c r="N938" s="26"/>
      <c r="O938" s="26"/>
      <c r="P938" s="26"/>
      <c r="Q938" s="26"/>
      <c r="R938" s="26"/>
      <c r="S938" s="26"/>
    </row>
    <row r="939" spans="12:19" ht="12.75" customHeight="1">
      <c r="L939" s="26"/>
      <c r="M939" s="26"/>
      <c r="N939" s="26"/>
      <c r="O939" s="26"/>
      <c r="P939" s="26"/>
      <c r="Q939" s="26"/>
      <c r="R939" s="26"/>
      <c r="S939" s="26"/>
    </row>
    <row r="940" spans="12:19" ht="12.75" customHeight="1">
      <c r="L940" s="26"/>
      <c r="M940" s="26"/>
      <c r="N940" s="26"/>
      <c r="O940" s="26"/>
      <c r="P940" s="26"/>
      <c r="Q940" s="26"/>
      <c r="R940" s="26"/>
      <c r="S940" s="26"/>
    </row>
    <row r="941" spans="12:19" ht="12.75" customHeight="1">
      <c r="L941" s="26"/>
      <c r="M941" s="26"/>
      <c r="N941" s="26"/>
      <c r="O941" s="26"/>
      <c r="P941" s="26"/>
      <c r="Q941" s="26"/>
      <c r="R941" s="26"/>
      <c r="S941" s="26"/>
    </row>
    <row r="942" spans="12:19" ht="12.75" customHeight="1">
      <c r="L942" s="26"/>
      <c r="M942" s="26"/>
      <c r="N942" s="26"/>
      <c r="O942" s="26"/>
      <c r="P942" s="26"/>
      <c r="Q942" s="26"/>
      <c r="R942" s="26"/>
      <c r="S942" s="26"/>
    </row>
    <row r="943" spans="12:19" ht="12.75" customHeight="1">
      <c r="L943" s="26"/>
      <c r="M943" s="26"/>
      <c r="N943" s="26"/>
      <c r="O943" s="26"/>
      <c r="P943" s="26"/>
      <c r="Q943" s="26"/>
      <c r="R943" s="26"/>
      <c r="S943" s="26"/>
    </row>
    <row r="944" spans="12:19" ht="12.75" customHeight="1">
      <c r="L944" s="26"/>
      <c r="M944" s="26"/>
      <c r="N944" s="26"/>
      <c r="O944" s="26"/>
      <c r="P944" s="26"/>
      <c r="Q944" s="26"/>
      <c r="R944" s="26"/>
      <c r="S944" s="26"/>
    </row>
    <row r="945" spans="12:19" ht="12.75" customHeight="1">
      <c r="L945" s="26"/>
      <c r="M945" s="26"/>
      <c r="N945" s="26"/>
      <c r="O945" s="26"/>
      <c r="P945" s="26"/>
      <c r="Q945" s="26"/>
      <c r="R945" s="26"/>
      <c r="S945" s="26"/>
    </row>
    <row r="946" spans="12:19" ht="12.75" customHeight="1">
      <c r="L946" s="26"/>
      <c r="M946" s="26"/>
      <c r="N946" s="26"/>
      <c r="O946" s="26"/>
      <c r="P946" s="26"/>
      <c r="Q946" s="26"/>
      <c r="R946" s="26"/>
      <c r="S946" s="26"/>
    </row>
    <row r="947" spans="12:19" ht="12.75" customHeight="1">
      <c r="L947" s="26"/>
      <c r="M947" s="26"/>
      <c r="N947" s="26"/>
      <c r="O947" s="26"/>
      <c r="P947" s="26"/>
      <c r="Q947" s="26"/>
      <c r="R947" s="26"/>
      <c r="S947" s="26"/>
    </row>
    <row r="948" spans="12:19" ht="12.75" customHeight="1">
      <c r="L948" s="26"/>
      <c r="M948" s="26"/>
      <c r="N948" s="26"/>
      <c r="O948" s="26"/>
      <c r="P948" s="26"/>
      <c r="Q948" s="26"/>
      <c r="R948" s="26"/>
      <c r="S948" s="26"/>
    </row>
    <row r="949" spans="12:19" ht="12.75" customHeight="1">
      <c r="L949" s="26"/>
      <c r="M949" s="26"/>
      <c r="N949" s="26"/>
      <c r="O949" s="26"/>
      <c r="P949" s="26"/>
      <c r="Q949" s="26"/>
      <c r="R949" s="26"/>
      <c r="S949" s="26"/>
    </row>
    <row r="950" spans="12:19" ht="12.75" customHeight="1">
      <c r="L950" s="26"/>
      <c r="M950" s="26"/>
      <c r="N950" s="26"/>
      <c r="O950" s="26"/>
      <c r="P950" s="26"/>
      <c r="Q950" s="26"/>
      <c r="R950" s="26"/>
      <c r="S950" s="26"/>
    </row>
    <row r="951" spans="12:19" ht="12.75" customHeight="1">
      <c r="L951" s="26"/>
      <c r="M951" s="26"/>
      <c r="N951" s="26"/>
      <c r="O951" s="26"/>
      <c r="P951" s="26"/>
      <c r="Q951" s="26"/>
      <c r="R951" s="26"/>
      <c r="S951" s="26"/>
    </row>
    <row r="952" spans="12:19" ht="12.75" customHeight="1">
      <c r="L952" s="26"/>
      <c r="M952" s="26"/>
      <c r="N952" s="26"/>
      <c r="O952" s="26"/>
      <c r="P952" s="26"/>
      <c r="Q952" s="26"/>
      <c r="R952" s="26"/>
      <c r="S952" s="26"/>
    </row>
    <row r="953" spans="12:19" ht="12.75" customHeight="1">
      <c r="L953" s="26"/>
      <c r="M953" s="26"/>
      <c r="N953" s="26"/>
      <c r="O953" s="26"/>
      <c r="P953" s="26"/>
      <c r="Q953" s="26"/>
      <c r="R953" s="26"/>
      <c r="S953" s="26"/>
    </row>
    <row r="954" spans="12:19" ht="12.75" customHeight="1">
      <c r="L954" s="26"/>
      <c r="M954" s="26"/>
      <c r="N954" s="26"/>
      <c r="O954" s="26"/>
      <c r="P954" s="26"/>
      <c r="Q954" s="26"/>
      <c r="R954" s="26"/>
      <c r="S954" s="26"/>
    </row>
    <row r="955" spans="12:19" ht="12.75" customHeight="1">
      <c r="L955" s="26"/>
      <c r="M955" s="26"/>
      <c r="N955" s="26"/>
      <c r="O955" s="26"/>
      <c r="P955" s="26"/>
      <c r="Q955" s="26"/>
      <c r="R955" s="26"/>
      <c r="S955" s="26"/>
    </row>
    <row r="956" spans="12:19" ht="12.75" customHeight="1">
      <c r="L956" s="26"/>
      <c r="M956" s="26"/>
      <c r="N956" s="26"/>
      <c r="O956" s="26"/>
      <c r="P956" s="26"/>
      <c r="Q956" s="26"/>
      <c r="R956" s="26"/>
      <c r="S956" s="26"/>
    </row>
    <row r="957" spans="12:19" ht="12.75" customHeight="1">
      <c r="L957" s="26"/>
      <c r="M957" s="26"/>
      <c r="N957" s="26"/>
      <c r="O957" s="26"/>
      <c r="P957" s="26"/>
      <c r="Q957" s="26"/>
      <c r="R957" s="26"/>
      <c r="S957" s="26"/>
    </row>
    <row r="958" spans="12:19" ht="12.75" customHeight="1">
      <c r="L958" s="26"/>
      <c r="M958" s="26"/>
      <c r="N958" s="26"/>
      <c r="O958" s="26"/>
      <c r="P958" s="26"/>
      <c r="Q958" s="26"/>
      <c r="R958" s="26"/>
      <c r="S958" s="26"/>
    </row>
    <row r="959" spans="12:19" ht="12.75" customHeight="1">
      <c r="L959" s="26"/>
      <c r="M959" s="26"/>
      <c r="N959" s="26"/>
      <c r="O959" s="26"/>
      <c r="P959" s="26"/>
      <c r="Q959" s="26"/>
      <c r="R959" s="26"/>
      <c r="S959" s="26"/>
    </row>
    <row r="960" spans="12:19" ht="12.75" customHeight="1">
      <c r="L960" s="26"/>
      <c r="M960" s="26"/>
      <c r="N960" s="26"/>
      <c r="O960" s="26"/>
      <c r="P960" s="26"/>
      <c r="Q960" s="26"/>
      <c r="R960" s="26"/>
      <c r="S960" s="26"/>
    </row>
    <row r="961" spans="12:19" ht="12.75" customHeight="1">
      <c r="L961" s="26"/>
      <c r="M961" s="26"/>
      <c r="N961" s="26"/>
      <c r="O961" s="26"/>
      <c r="P961" s="26"/>
      <c r="Q961" s="26"/>
      <c r="R961" s="26"/>
      <c r="S961" s="26"/>
    </row>
    <row r="962" spans="12:19" ht="12.75" customHeight="1">
      <c r="L962" s="26"/>
      <c r="M962" s="26"/>
      <c r="N962" s="26"/>
      <c r="O962" s="26"/>
      <c r="P962" s="26"/>
      <c r="Q962" s="26"/>
      <c r="R962" s="26"/>
      <c r="S962" s="26"/>
    </row>
    <row r="963" spans="12:19" ht="12.75" customHeight="1">
      <c r="L963" s="26"/>
      <c r="M963" s="26"/>
      <c r="N963" s="26"/>
      <c r="O963" s="26"/>
      <c r="P963" s="26"/>
      <c r="Q963" s="26"/>
      <c r="R963" s="26"/>
      <c r="S963" s="26"/>
    </row>
    <row r="964" spans="12:19" ht="12.75" customHeight="1">
      <c r="L964" s="26"/>
      <c r="M964" s="26"/>
      <c r="N964" s="26"/>
      <c r="O964" s="26"/>
      <c r="P964" s="26"/>
      <c r="Q964" s="26"/>
      <c r="R964" s="26"/>
      <c r="S964" s="26"/>
    </row>
    <row r="965" spans="12:19" ht="12.75" customHeight="1">
      <c r="L965" s="26"/>
      <c r="M965" s="26"/>
      <c r="N965" s="26"/>
      <c r="O965" s="26"/>
      <c r="P965" s="26"/>
      <c r="Q965" s="26"/>
      <c r="R965" s="26"/>
      <c r="S965" s="26"/>
    </row>
    <row r="966" spans="12:19" ht="12.75" customHeight="1">
      <c r="L966" s="26"/>
      <c r="M966" s="26"/>
      <c r="N966" s="26"/>
      <c r="O966" s="26"/>
      <c r="P966" s="26"/>
      <c r="Q966" s="26"/>
      <c r="R966" s="26"/>
      <c r="S966" s="26"/>
    </row>
    <row r="967" spans="12:19" ht="12.75" customHeight="1">
      <c r="L967" s="26"/>
      <c r="M967" s="26"/>
      <c r="N967" s="26"/>
      <c r="O967" s="26"/>
      <c r="P967" s="26"/>
      <c r="Q967" s="26"/>
      <c r="R967" s="26"/>
      <c r="S967" s="26"/>
    </row>
    <row r="968" spans="12:19" ht="12.75" customHeight="1">
      <c r="L968" s="26"/>
      <c r="M968" s="26"/>
      <c r="N968" s="26"/>
      <c r="O968" s="26"/>
      <c r="P968" s="26"/>
      <c r="Q968" s="26"/>
      <c r="R968" s="26"/>
      <c r="S968" s="26"/>
    </row>
    <row r="969" spans="12:19" ht="12.75" customHeight="1">
      <c r="L969" s="26"/>
      <c r="M969" s="26"/>
      <c r="N969" s="26"/>
      <c r="O969" s="26"/>
      <c r="P969" s="26"/>
      <c r="Q969" s="26"/>
      <c r="R969" s="26"/>
      <c r="S969" s="26"/>
    </row>
    <row r="970" spans="12:19" ht="12.75" customHeight="1">
      <c r="L970" s="26"/>
      <c r="M970" s="26"/>
      <c r="N970" s="26"/>
      <c r="O970" s="26"/>
      <c r="P970" s="26"/>
      <c r="Q970" s="26"/>
      <c r="R970" s="26"/>
      <c r="S970" s="26"/>
    </row>
    <row r="971" spans="12:19" ht="12.75" customHeight="1">
      <c r="L971" s="26"/>
      <c r="M971" s="26"/>
      <c r="N971" s="26"/>
      <c r="O971" s="26"/>
      <c r="P971" s="26"/>
      <c r="Q971" s="26"/>
      <c r="R971" s="26"/>
      <c r="S971" s="26"/>
    </row>
    <row r="972" spans="12:19" ht="12.75" customHeight="1">
      <c r="L972" s="26"/>
      <c r="M972" s="26"/>
      <c r="N972" s="26"/>
      <c r="O972" s="26"/>
      <c r="P972" s="26"/>
      <c r="Q972" s="26"/>
      <c r="R972" s="26"/>
      <c r="S972" s="26"/>
    </row>
    <row r="973" spans="12:19" ht="12.75" customHeight="1">
      <c r="L973" s="26"/>
      <c r="M973" s="26"/>
      <c r="N973" s="26"/>
      <c r="O973" s="26"/>
      <c r="P973" s="26"/>
      <c r="Q973" s="26"/>
      <c r="R973" s="26"/>
      <c r="S973" s="26"/>
    </row>
    <row r="974" spans="12:19" ht="12.75" customHeight="1">
      <c r="L974" s="26"/>
      <c r="M974" s="26"/>
      <c r="N974" s="26"/>
      <c r="O974" s="26"/>
      <c r="P974" s="26"/>
      <c r="Q974" s="26"/>
      <c r="R974" s="26"/>
      <c r="S974" s="26"/>
    </row>
    <row r="975" spans="12:19" ht="12.75" customHeight="1">
      <c r="L975" s="26"/>
      <c r="M975" s="26"/>
      <c r="N975" s="26"/>
      <c r="O975" s="26"/>
      <c r="P975" s="26"/>
      <c r="Q975" s="26"/>
      <c r="R975" s="26"/>
      <c r="S975" s="26"/>
    </row>
    <row r="976" spans="12:19" ht="12.75" customHeight="1">
      <c r="L976" s="26"/>
      <c r="M976" s="26"/>
      <c r="N976" s="26"/>
      <c r="O976" s="26"/>
      <c r="P976" s="26"/>
      <c r="Q976" s="26"/>
      <c r="R976" s="26"/>
      <c r="S976" s="26"/>
    </row>
    <row r="977" spans="12:19" ht="12.75" customHeight="1">
      <c r="L977" s="26"/>
      <c r="M977" s="26"/>
      <c r="N977" s="26"/>
      <c r="O977" s="26"/>
      <c r="P977" s="26"/>
      <c r="Q977" s="26"/>
      <c r="R977" s="26"/>
      <c r="S977" s="26"/>
    </row>
    <row r="978" spans="12:19" ht="12.75" customHeight="1">
      <c r="L978" s="26"/>
      <c r="M978" s="26"/>
      <c r="N978" s="26"/>
      <c r="O978" s="26"/>
      <c r="P978" s="26"/>
      <c r="Q978" s="26"/>
      <c r="R978" s="26"/>
      <c r="S978" s="26"/>
    </row>
    <row r="979" spans="12:19" ht="12.75" customHeight="1">
      <c r="L979" s="26"/>
      <c r="M979" s="26"/>
      <c r="N979" s="26"/>
      <c r="O979" s="26"/>
      <c r="P979" s="26"/>
      <c r="Q979" s="26"/>
      <c r="R979" s="26"/>
      <c r="S979" s="26"/>
    </row>
    <row r="980" spans="12:19" ht="12.75" customHeight="1">
      <c r="L980" s="26"/>
      <c r="M980" s="26"/>
      <c r="N980" s="26"/>
      <c r="O980" s="26"/>
      <c r="P980" s="26"/>
      <c r="Q980" s="26"/>
      <c r="R980" s="26"/>
      <c r="S980" s="26"/>
    </row>
    <row r="981" spans="12:19" ht="12.75" customHeight="1">
      <c r="L981" s="26"/>
      <c r="M981" s="26"/>
      <c r="N981" s="26"/>
      <c r="O981" s="26"/>
      <c r="P981" s="26"/>
      <c r="Q981" s="26"/>
      <c r="R981" s="26"/>
      <c r="S981" s="26"/>
    </row>
    <row r="982" spans="12:19" ht="12.75" customHeight="1">
      <c r="L982" s="26"/>
      <c r="M982" s="26"/>
      <c r="N982" s="26"/>
      <c r="O982" s="26"/>
      <c r="P982" s="26"/>
      <c r="Q982" s="26"/>
      <c r="R982" s="26"/>
      <c r="S982" s="26"/>
    </row>
    <row r="983" spans="12:19" ht="12.75" customHeight="1">
      <c r="L983" s="26"/>
      <c r="M983" s="26"/>
      <c r="N983" s="26"/>
      <c r="O983" s="26"/>
      <c r="P983" s="26"/>
      <c r="Q983" s="26"/>
      <c r="R983" s="26"/>
      <c r="S983" s="26"/>
    </row>
    <row r="984" spans="12:19" ht="12.75" customHeight="1">
      <c r="L984" s="26"/>
      <c r="M984" s="26"/>
      <c r="N984" s="26"/>
      <c r="O984" s="26"/>
      <c r="P984" s="26"/>
      <c r="Q984" s="26"/>
      <c r="R984" s="26"/>
      <c r="S984" s="26"/>
    </row>
    <row r="985" spans="12:19" ht="12.75" customHeight="1">
      <c r="L985" s="26"/>
      <c r="M985" s="26"/>
      <c r="N985" s="26"/>
      <c r="O985" s="26"/>
      <c r="P985" s="26"/>
      <c r="Q985" s="26"/>
      <c r="R985" s="26"/>
      <c r="S985" s="26"/>
    </row>
    <row r="986" spans="12:19" ht="12.75" customHeight="1">
      <c r="L986" s="26"/>
      <c r="M986" s="26"/>
      <c r="N986" s="26"/>
      <c r="O986" s="26"/>
      <c r="P986" s="26"/>
      <c r="Q986" s="26"/>
      <c r="R986" s="26"/>
      <c r="S986" s="26"/>
    </row>
    <row r="987" spans="12:19" ht="12.75" customHeight="1">
      <c r="L987" s="26"/>
      <c r="M987" s="26"/>
      <c r="N987" s="26"/>
      <c r="O987" s="26"/>
      <c r="P987" s="26"/>
      <c r="Q987" s="26"/>
      <c r="R987" s="26"/>
      <c r="S987" s="26"/>
    </row>
    <row r="988" spans="12:19" ht="12.75" customHeight="1">
      <c r="L988" s="26"/>
      <c r="M988" s="26"/>
      <c r="N988" s="26"/>
      <c r="O988" s="26"/>
      <c r="P988" s="26"/>
      <c r="Q988" s="26"/>
      <c r="R988" s="26"/>
      <c r="S988" s="26"/>
    </row>
    <row r="989" spans="12:19" ht="12.75" customHeight="1">
      <c r="L989" s="26"/>
      <c r="M989" s="26"/>
      <c r="N989" s="26"/>
      <c r="O989" s="26"/>
      <c r="P989" s="26"/>
      <c r="Q989" s="26"/>
      <c r="R989" s="26"/>
      <c r="S989" s="26"/>
    </row>
    <row r="990" spans="12:19" ht="12.75" customHeight="1">
      <c r="L990" s="26"/>
      <c r="M990" s="26"/>
      <c r="N990" s="26"/>
      <c r="O990" s="26"/>
      <c r="P990" s="26"/>
      <c r="Q990" s="26"/>
      <c r="R990" s="26"/>
      <c r="S990" s="26"/>
    </row>
    <row r="991" spans="12:19" ht="12.75" customHeight="1">
      <c r="L991" s="26"/>
      <c r="M991" s="26"/>
      <c r="N991" s="26"/>
      <c r="O991" s="26"/>
      <c r="P991" s="26"/>
      <c r="Q991" s="26"/>
      <c r="R991" s="26"/>
      <c r="S991" s="26"/>
    </row>
    <row r="992" spans="12:19" ht="12.75" customHeight="1">
      <c r="L992" s="26"/>
      <c r="M992" s="26"/>
      <c r="N992" s="26"/>
      <c r="O992" s="26"/>
      <c r="P992" s="26"/>
      <c r="Q992" s="26"/>
      <c r="R992" s="26"/>
      <c r="S992" s="26"/>
    </row>
    <row r="993" spans="12:19" ht="12.75" customHeight="1">
      <c r="L993" s="26"/>
      <c r="M993" s="26"/>
      <c r="N993" s="26"/>
      <c r="O993" s="26"/>
      <c r="P993" s="26"/>
      <c r="Q993" s="26"/>
      <c r="R993" s="26"/>
      <c r="S993" s="26"/>
    </row>
    <row r="994" spans="12:19" ht="12.75" customHeight="1">
      <c r="L994" s="26"/>
      <c r="M994" s="26"/>
      <c r="N994" s="26"/>
      <c r="O994" s="26"/>
      <c r="P994" s="26"/>
      <c r="Q994" s="26"/>
      <c r="R994" s="26"/>
      <c r="S994" s="26"/>
    </row>
    <row r="995" spans="12:19" ht="12.75" customHeight="1">
      <c r="L995" s="26"/>
      <c r="M995" s="26"/>
      <c r="N995" s="26"/>
      <c r="O995" s="26"/>
      <c r="P995" s="26"/>
      <c r="Q995" s="26"/>
      <c r="R995" s="26"/>
      <c r="S995" s="26"/>
    </row>
    <row r="996" spans="12:19" ht="12.75" customHeight="1">
      <c r="L996" s="26"/>
      <c r="M996" s="26"/>
      <c r="N996" s="26"/>
      <c r="O996" s="26"/>
      <c r="P996" s="26"/>
      <c r="Q996" s="26"/>
      <c r="R996" s="26"/>
      <c r="S996" s="26"/>
    </row>
    <row r="997" spans="12:19" ht="12.75" customHeight="1">
      <c r="L997" s="26"/>
      <c r="M997" s="26"/>
      <c r="N997" s="26"/>
      <c r="O997" s="26"/>
      <c r="P997" s="26"/>
      <c r="Q997" s="26"/>
      <c r="R997" s="26"/>
      <c r="S997" s="26"/>
    </row>
    <row r="998" spans="12:19" ht="12.75" customHeight="1">
      <c r="L998" s="26"/>
      <c r="M998" s="26"/>
      <c r="N998" s="26"/>
      <c r="O998" s="26"/>
      <c r="P998" s="26"/>
      <c r="Q998" s="26"/>
      <c r="R998" s="26"/>
      <c r="S998" s="26"/>
    </row>
    <row r="999" spans="12:19" ht="12.75" customHeight="1">
      <c r="L999" s="26"/>
      <c r="M999" s="26"/>
      <c r="N999" s="26"/>
      <c r="O999" s="26"/>
      <c r="P999" s="26"/>
      <c r="Q999" s="26"/>
      <c r="R999" s="26"/>
      <c r="S999" s="26"/>
    </row>
    <row r="1000" spans="12:19" ht="12.75" customHeight="1">
      <c r="L1000" s="26"/>
      <c r="M1000" s="26"/>
      <c r="N1000" s="26"/>
      <c r="O1000" s="26"/>
      <c r="P1000" s="26"/>
      <c r="Q1000" s="26"/>
      <c r="R1000" s="26"/>
      <c r="S1000" s="26"/>
    </row>
    <row r="1001" spans="12:19" ht="12.75" customHeight="1">
      <c r="L1001" s="26"/>
      <c r="M1001" s="26"/>
      <c r="N1001" s="26"/>
      <c r="O1001" s="26"/>
      <c r="P1001" s="26"/>
      <c r="Q1001" s="26"/>
      <c r="R1001" s="26"/>
      <c r="S1001" s="26"/>
    </row>
    <row r="1002" spans="12:19" ht="12.75" customHeight="1">
      <c r="L1002" s="26"/>
      <c r="M1002" s="26"/>
      <c r="N1002" s="26"/>
      <c r="O1002" s="26"/>
      <c r="P1002" s="26"/>
      <c r="Q1002" s="26"/>
      <c r="R1002" s="26"/>
      <c r="S1002" s="26"/>
    </row>
    <row r="1003" spans="12:19" ht="12.75" customHeight="1">
      <c r="L1003" s="26"/>
      <c r="M1003" s="26"/>
      <c r="N1003" s="26"/>
      <c r="O1003" s="26"/>
      <c r="P1003" s="26"/>
      <c r="Q1003" s="26"/>
      <c r="R1003" s="26"/>
      <c r="S1003" s="26"/>
    </row>
    <row r="1004" spans="12:19" ht="12.75" customHeight="1">
      <c r="L1004" s="26"/>
      <c r="M1004" s="26"/>
      <c r="N1004" s="26"/>
      <c r="O1004" s="26"/>
      <c r="P1004" s="26"/>
      <c r="Q1004" s="26"/>
      <c r="R1004" s="26"/>
      <c r="S1004" s="26"/>
    </row>
    <row r="1005" spans="12:19" ht="12.75" customHeight="1">
      <c r="L1005" s="26"/>
      <c r="M1005" s="26"/>
      <c r="N1005" s="26"/>
      <c r="O1005" s="26"/>
      <c r="P1005" s="26"/>
      <c r="Q1005" s="26"/>
      <c r="R1005" s="26"/>
      <c r="S1005" s="26"/>
    </row>
    <row r="1006" spans="12:19" ht="12.75" customHeight="1">
      <c r="L1006" s="26"/>
      <c r="M1006" s="26"/>
      <c r="N1006" s="26"/>
      <c r="O1006" s="26"/>
      <c r="P1006" s="26"/>
      <c r="Q1006" s="26"/>
      <c r="R1006" s="26"/>
      <c r="S1006" s="26"/>
    </row>
    <row r="1007" spans="12:19" ht="12.75" customHeight="1">
      <c r="L1007" s="26"/>
      <c r="M1007" s="26"/>
      <c r="N1007" s="26"/>
      <c r="O1007" s="26"/>
      <c r="P1007" s="26"/>
      <c r="Q1007" s="26"/>
      <c r="R1007" s="26"/>
      <c r="S1007" s="26"/>
    </row>
    <row r="1008" spans="12:19" ht="12.75" customHeight="1">
      <c r="L1008" s="26"/>
      <c r="M1008" s="26"/>
      <c r="N1008" s="26"/>
      <c r="O1008" s="26"/>
      <c r="P1008" s="26"/>
      <c r="Q1008" s="26"/>
      <c r="R1008" s="26"/>
      <c r="S1008" s="26"/>
    </row>
    <row r="1009" spans="12:19" ht="12.75" customHeight="1">
      <c r="L1009" s="26"/>
      <c r="M1009" s="26"/>
      <c r="N1009" s="26"/>
      <c r="O1009" s="26"/>
      <c r="P1009" s="26"/>
      <c r="Q1009" s="26"/>
      <c r="R1009" s="26"/>
      <c r="S1009" s="26"/>
    </row>
    <row r="1010" spans="12:19" ht="12.75" customHeight="1">
      <c r="L1010" s="26"/>
      <c r="M1010" s="26"/>
      <c r="N1010" s="26"/>
      <c r="O1010" s="26"/>
      <c r="P1010" s="26"/>
      <c r="Q1010" s="26"/>
      <c r="R1010" s="26"/>
      <c r="S1010" s="26"/>
    </row>
    <row r="1011" spans="12:19" ht="12.75" customHeight="1">
      <c r="L1011" s="26"/>
      <c r="M1011" s="26"/>
      <c r="N1011" s="26"/>
      <c r="O1011" s="26"/>
      <c r="P1011" s="26"/>
      <c r="Q1011" s="26"/>
      <c r="R1011" s="26"/>
      <c r="S1011" s="26"/>
    </row>
    <row r="1012" spans="12:19" ht="12.75" customHeight="1">
      <c r="L1012" s="26"/>
      <c r="M1012" s="26"/>
      <c r="N1012" s="26"/>
      <c r="O1012" s="26"/>
      <c r="P1012" s="26"/>
      <c r="Q1012" s="26"/>
      <c r="R1012" s="26"/>
      <c r="S1012" s="26"/>
    </row>
    <row r="1013" spans="12:19" ht="12.75" customHeight="1">
      <c r="L1013" s="26"/>
      <c r="M1013" s="26"/>
      <c r="N1013" s="26"/>
      <c r="O1013" s="26"/>
      <c r="P1013" s="26"/>
      <c r="Q1013" s="26"/>
      <c r="R1013" s="26"/>
      <c r="S1013" s="26"/>
    </row>
    <row r="1014" spans="12:19" ht="12.75" customHeight="1">
      <c r="L1014" s="26"/>
      <c r="M1014" s="26"/>
      <c r="N1014" s="26"/>
      <c r="O1014" s="26"/>
      <c r="P1014" s="26"/>
      <c r="Q1014" s="26"/>
      <c r="R1014" s="26"/>
      <c r="S1014" s="26"/>
    </row>
    <row r="1015" spans="12:19" ht="12.75" customHeight="1">
      <c r="L1015" s="26"/>
      <c r="M1015" s="26"/>
      <c r="N1015" s="26"/>
      <c r="O1015" s="26"/>
      <c r="P1015" s="26"/>
      <c r="Q1015" s="26"/>
      <c r="R1015" s="26"/>
      <c r="S1015" s="26"/>
    </row>
    <row r="1016" spans="12:19" ht="12.75" customHeight="1">
      <c r="L1016" s="26"/>
      <c r="M1016" s="26"/>
      <c r="N1016" s="26"/>
      <c r="O1016" s="26"/>
      <c r="P1016" s="26"/>
      <c r="Q1016" s="26"/>
      <c r="R1016" s="26"/>
      <c r="S1016" s="26"/>
    </row>
    <row r="1017" spans="12:19" ht="12.75" customHeight="1">
      <c r="L1017" s="26"/>
      <c r="M1017" s="26"/>
      <c r="N1017" s="26"/>
      <c r="O1017" s="26"/>
      <c r="P1017" s="26"/>
      <c r="Q1017" s="26"/>
      <c r="R1017" s="26"/>
      <c r="S1017" s="26"/>
    </row>
    <row r="1018" spans="12:19" ht="12.75" customHeight="1">
      <c r="L1018" s="26"/>
      <c r="M1018" s="26"/>
      <c r="N1018" s="26"/>
      <c r="O1018" s="26"/>
      <c r="P1018" s="26"/>
      <c r="Q1018" s="26"/>
      <c r="R1018" s="26"/>
      <c r="S1018" s="26"/>
    </row>
    <row r="1019" spans="12:19" ht="12.75" customHeight="1">
      <c r="L1019" s="26"/>
      <c r="M1019" s="26"/>
      <c r="N1019" s="26"/>
      <c r="O1019" s="26"/>
      <c r="P1019" s="26"/>
      <c r="Q1019" s="26"/>
      <c r="R1019" s="26"/>
      <c r="S1019" s="26"/>
    </row>
    <row r="1020" spans="12:19" ht="12.75" customHeight="1">
      <c r="L1020" s="26"/>
      <c r="M1020" s="26"/>
      <c r="N1020" s="26"/>
      <c r="O1020" s="26"/>
      <c r="P1020" s="26"/>
      <c r="Q1020" s="26"/>
      <c r="R1020" s="26"/>
      <c r="S1020" s="26"/>
    </row>
    <row r="1021" spans="12:19" ht="12.75" customHeight="1">
      <c r="L1021" s="26"/>
      <c r="M1021" s="26"/>
      <c r="N1021" s="26"/>
      <c r="O1021" s="26"/>
      <c r="P1021" s="26"/>
      <c r="Q1021" s="26"/>
      <c r="R1021" s="26"/>
      <c r="S1021" s="26"/>
    </row>
    <row r="1022" spans="12:19" ht="12.75" customHeight="1">
      <c r="L1022" s="26"/>
      <c r="M1022" s="26"/>
      <c r="N1022" s="26"/>
      <c r="O1022" s="26"/>
      <c r="P1022" s="26"/>
      <c r="Q1022" s="26"/>
      <c r="R1022" s="26"/>
      <c r="S1022" s="26"/>
    </row>
    <row r="1023" spans="12:19" ht="12.75" customHeight="1">
      <c r="L1023" s="26"/>
      <c r="M1023" s="26"/>
      <c r="N1023" s="26"/>
      <c r="O1023" s="26"/>
      <c r="P1023" s="26"/>
      <c r="Q1023" s="26"/>
      <c r="R1023" s="26"/>
      <c r="S1023" s="26"/>
    </row>
    <row r="1024" spans="12:19" ht="12.75" customHeight="1">
      <c r="L1024" s="26"/>
      <c r="M1024" s="26"/>
      <c r="N1024" s="26"/>
      <c r="O1024" s="26"/>
      <c r="P1024" s="26"/>
      <c r="Q1024" s="26"/>
      <c r="R1024" s="26"/>
      <c r="S1024" s="26"/>
    </row>
    <row r="1025" spans="12:19" ht="12.75" customHeight="1">
      <c r="L1025" s="26"/>
      <c r="M1025" s="26"/>
      <c r="N1025" s="26"/>
      <c r="O1025" s="26"/>
      <c r="P1025" s="26"/>
      <c r="Q1025" s="26"/>
      <c r="R1025" s="26"/>
      <c r="S1025" s="26"/>
    </row>
    <row r="1026" spans="12:19" ht="12.75" customHeight="1">
      <c r="L1026" s="26"/>
      <c r="M1026" s="26"/>
      <c r="N1026" s="26"/>
      <c r="O1026" s="26"/>
      <c r="P1026" s="26"/>
      <c r="Q1026" s="26"/>
      <c r="R1026" s="26"/>
      <c r="S1026" s="26"/>
    </row>
    <row r="1027" spans="12:19" ht="12.75" customHeight="1">
      <c r="L1027" s="26"/>
      <c r="M1027" s="26"/>
      <c r="N1027" s="26"/>
      <c r="O1027" s="26"/>
      <c r="P1027" s="26"/>
      <c r="Q1027" s="26"/>
      <c r="R1027" s="26"/>
      <c r="S1027" s="26"/>
    </row>
    <row r="1028" spans="12:19" ht="12.75" customHeight="1">
      <c r="L1028" s="26"/>
      <c r="M1028" s="26"/>
      <c r="N1028" s="26"/>
      <c r="O1028" s="26"/>
      <c r="P1028" s="26"/>
      <c r="Q1028" s="26"/>
      <c r="R1028" s="26"/>
      <c r="S1028" s="26"/>
    </row>
    <row r="1029" spans="12:19" ht="12.75" customHeight="1">
      <c r="L1029" s="26"/>
      <c r="M1029" s="26"/>
      <c r="N1029" s="26"/>
      <c r="O1029" s="26"/>
      <c r="P1029" s="26"/>
      <c r="Q1029" s="26"/>
      <c r="R1029" s="26"/>
      <c r="S1029" s="26"/>
    </row>
    <row r="1030" spans="12:19" ht="12.75" customHeight="1">
      <c r="L1030" s="26"/>
      <c r="M1030" s="26"/>
      <c r="N1030" s="26"/>
      <c r="O1030" s="26"/>
      <c r="P1030" s="26"/>
      <c r="Q1030" s="26"/>
      <c r="R1030" s="26"/>
      <c r="S1030" s="26"/>
    </row>
    <row r="1031" spans="12:19" ht="12.75" customHeight="1">
      <c r="L1031" s="26"/>
      <c r="M1031" s="26"/>
      <c r="N1031" s="26"/>
      <c r="O1031" s="26"/>
      <c r="P1031" s="26"/>
      <c r="Q1031" s="26"/>
      <c r="R1031" s="26"/>
      <c r="S1031" s="26"/>
    </row>
    <row r="1032" spans="12:19" ht="12.75" customHeight="1">
      <c r="L1032" s="26"/>
      <c r="M1032" s="26"/>
      <c r="N1032" s="26"/>
      <c r="O1032" s="26"/>
      <c r="P1032" s="26"/>
      <c r="Q1032" s="26"/>
      <c r="R1032" s="26"/>
      <c r="S1032" s="26"/>
    </row>
    <row r="1033" spans="12:19" ht="12.75" customHeight="1">
      <c r="L1033" s="26"/>
      <c r="M1033" s="26"/>
      <c r="N1033" s="26"/>
      <c r="O1033" s="26"/>
      <c r="P1033" s="26"/>
      <c r="Q1033" s="26"/>
      <c r="R1033" s="26"/>
      <c r="S1033" s="26"/>
    </row>
    <row r="1034" spans="12:19" ht="12.75" customHeight="1">
      <c r="L1034" s="26"/>
      <c r="M1034" s="26"/>
      <c r="N1034" s="26"/>
      <c r="O1034" s="26"/>
      <c r="P1034" s="26"/>
      <c r="Q1034" s="26"/>
      <c r="R1034" s="26"/>
      <c r="S1034" s="26"/>
    </row>
    <row r="1035" spans="12:19" ht="12.75" customHeight="1">
      <c r="L1035" s="26"/>
      <c r="M1035" s="26"/>
      <c r="N1035" s="26"/>
      <c r="O1035" s="26"/>
      <c r="P1035" s="26"/>
      <c r="Q1035" s="26"/>
      <c r="R1035" s="26"/>
      <c r="S1035" s="26"/>
    </row>
    <row r="1036" spans="12:19" ht="12.75" customHeight="1">
      <c r="L1036" s="26"/>
      <c r="M1036" s="26"/>
      <c r="N1036" s="26"/>
      <c r="O1036" s="26"/>
      <c r="P1036" s="26"/>
      <c r="Q1036" s="26"/>
      <c r="R1036" s="26"/>
      <c r="S1036" s="26"/>
    </row>
    <row r="1037" spans="12:19" ht="12.75" customHeight="1">
      <c r="L1037" s="26"/>
      <c r="M1037" s="26"/>
      <c r="N1037" s="26"/>
      <c r="O1037" s="26"/>
      <c r="P1037" s="26"/>
      <c r="Q1037" s="26"/>
      <c r="R1037" s="26"/>
      <c r="S1037" s="26"/>
    </row>
    <row r="1038" spans="12:19" ht="12.75" customHeight="1">
      <c r="L1038" s="26"/>
      <c r="M1038" s="26"/>
      <c r="N1038" s="26"/>
      <c r="O1038" s="26"/>
      <c r="P1038" s="26"/>
      <c r="Q1038" s="26"/>
      <c r="R1038" s="26"/>
      <c r="S1038" s="26"/>
    </row>
    <row r="1039" spans="12:19" ht="12.75" customHeight="1">
      <c r="L1039" s="26"/>
      <c r="M1039" s="26"/>
      <c r="N1039" s="26"/>
      <c r="O1039" s="26"/>
      <c r="P1039" s="26"/>
      <c r="Q1039" s="26"/>
      <c r="R1039" s="26"/>
      <c r="S1039" s="26"/>
    </row>
    <row r="1040" spans="12:19" ht="12.75" customHeight="1">
      <c r="L1040" s="26"/>
      <c r="M1040" s="26"/>
      <c r="N1040" s="26"/>
      <c r="O1040" s="26"/>
      <c r="P1040" s="26"/>
      <c r="Q1040" s="26"/>
      <c r="R1040" s="26"/>
      <c r="S1040" s="26"/>
    </row>
    <row r="1041" spans="12:19" ht="12.75" customHeight="1">
      <c r="L1041" s="26"/>
      <c r="M1041" s="26"/>
      <c r="N1041" s="26"/>
      <c r="O1041" s="26"/>
      <c r="P1041" s="26"/>
      <c r="Q1041" s="26"/>
      <c r="R1041" s="26"/>
      <c r="S1041" s="26"/>
    </row>
    <row r="1042" spans="12:19" ht="12.75" customHeight="1">
      <c r="L1042" s="26"/>
      <c r="M1042" s="26"/>
      <c r="N1042" s="26"/>
      <c r="O1042" s="26"/>
      <c r="P1042" s="26"/>
      <c r="Q1042" s="26"/>
      <c r="R1042" s="26"/>
      <c r="S1042" s="26"/>
    </row>
    <row r="1043" spans="12:19" ht="12.75" customHeight="1">
      <c r="L1043" s="26"/>
      <c r="M1043" s="26"/>
      <c r="N1043" s="26"/>
      <c r="O1043" s="26"/>
      <c r="P1043" s="26"/>
      <c r="Q1043" s="26"/>
      <c r="R1043" s="26"/>
      <c r="S1043" s="26"/>
    </row>
    <row r="1044" spans="12:19" ht="12.75" customHeight="1">
      <c r="L1044" s="26"/>
      <c r="M1044" s="26"/>
      <c r="N1044" s="26"/>
      <c r="O1044" s="26"/>
      <c r="P1044" s="26"/>
      <c r="Q1044" s="26"/>
      <c r="R1044" s="26"/>
      <c r="S1044" s="26"/>
    </row>
    <row r="1045" spans="12:19" ht="12.75" customHeight="1">
      <c r="L1045" s="26"/>
      <c r="M1045" s="26"/>
      <c r="N1045" s="26"/>
      <c r="O1045" s="26"/>
      <c r="P1045" s="26"/>
      <c r="Q1045" s="26"/>
      <c r="R1045" s="26"/>
      <c r="S1045" s="26"/>
    </row>
    <row r="1046" spans="12:19" ht="12.75" customHeight="1">
      <c r="L1046" s="26"/>
      <c r="M1046" s="26"/>
      <c r="N1046" s="26"/>
      <c r="O1046" s="26"/>
      <c r="P1046" s="26"/>
      <c r="Q1046" s="26"/>
      <c r="R1046" s="26"/>
      <c r="S1046" s="26"/>
    </row>
    <row r="1047" spans="12:19" ht="12.75" customHeight="1">
      <c r="L1047" s="26"/>
      <c r="M1047" s="26"/>
      <c r="N1047" s="26"/>
      <c r="O1047" s="26"/>
      <c r="P1047" s="26"/>
      <c r="Q1047" s="26"/>
      <c r="R1047" s="26"/>
      <c r="S1047" s="26"/>
    </row>
    <row r="1048" spans="12:19" ht="12.75" customHeight="1">
      <c r="L1048" s="26"/>
      <c r="M1048" s="26"/>
      <c r="N1048" s="26"/>
      <c r="O1048" s="26"/>
      <c r="P1048" s="26"/>
      <c r="Q1048" s="26"/>
      <c r="R1048" s="26"/>
      <c r="S1048" s="26"/>
    </row>
    <row r="1049" spans="12:19" ht="12.75" customHeight="1">
      <c r="L1049" s="26"/>
      <c r="M1049" s="26"/>
      <c r="N1049" s="26"/>
      <c r="O1049" s="26"/>
      <c r="P1049" s="26"/>
      <c r="Q1049" s="26"/>
      <c r="R1049" s="26"/>
      <c r="S1049" s="26"/>
    </row>
    <row r="1050" spans="12:19" ht="12.75" customHeight="1">
      <c r="L1050" s="26"/>
      <c r="M1050" s="26"/>
      <c r="N1050" s="26"/>
      <c r="O1050" s="26"/>
      <c r="P1050" s="26"/>
      <c r="Q1050" s="26"/>
      <c r="R1050" s="26"/>
      <c r="S1050" s="26"/>
    </row>
    <row r="1051" spans="12:19" ht="12.75" customHeight="1">
      <c r="L1051" s="26"/>
      <c r="M1051" s="26"/>
      <c r="N1051" s="26"/>
      <c r="O1051" s="26"/>
      <c r="P1051" s="26"/>
      <c r="Q1051" s="26"/>
      <c r="R1051" s="26"/>
      <c r="S1051" s="26"/>
    </row>
    <row r="1052" spans="12:19" ht="12.75" customHeight="1">
      <c r="L1052" s="26"/>
      <c r="M1052" s="26"/>
      <c r="N1052" s="26"/>
      <c r="O1052" s="26"/>
      <c r="P1052" s="26"/>
      <c r="Q1052" s="26"/>
      <c r="R1052" s="26"/>
      <c r="S1052" s="26"/>
    </row>
    <row r="1053" spans="12:19" ht="12.75" customHeight="1">
      <c r="L1053" s="26"/>
      <c r="M1053" s="26"/>
      <c r="N1053" s="26"/>
      <c r="O1053" s="26"/>
      <c r="P1053" s="26"/>
      <c r="Q1053" s="26"/>
      <c r="R1053" s="26"/>
      <c r="S1053" s="26"/>
    </row>
    <row r="1054" spans="12:19" ht="12.75" customHeight="1">
      <c r="L1054" s="26"/>
      <c r="M1054" s="26"/>
      <c r="N1054" s="26"/>
      <c r="O1054" s="26"/>
      <c r="P1054" s="26"/>
      <c r="Q1054" s="26"/>
      <c r="R1054" s="26"/>
      <c r="S1054" s="26"/>
    </row>
    <row r="1055" spans="12:19" ht="12.75" customHeight="1">
      <c r="L1055" s="26"/>
      <c r="M1055" s="26"/>
      <c r="N1055" s="26"/>
      <c r="O1055" s="26"/>
      <c r="P1055" s="26"/>
      <c r="Q1055" s="26"/>
      <c r="R1055" s="26"/>
      <c r="S1055" s="26"/>
    </row>
    <row r="1056" spans="12:19" ht="12.75" customHeight="1">
      <c r="L1056" s="26"/>
      <c r="M1056" s="26"/>
      <c r="N1056" s="26"/>
      <c r="O1056" s="26"/>
      <c r="P1056" s="26"/>
      <c r="Q1056" s="26"/>
      <c r="R1056" s="26"/>
      <c r="S1056" s="26"/>
    </row>
    <row r="1057" spans="12:19" ht="12.75" customHeight="1">
      <c r="L1057" s="26"/>
      <c r="M1057" s="26"/>
      <c r="N1057" s="26"/>
      <c r="O1057" s="26"/>
      <c r="P1057" s="26"/>
      <c r="Q1057" s="26"/>
      <c r="R1057" s="26"/>
      <c r="S1057" s="26"/>
    </row>
    <row r="1058" spans="12:19" ht="12.75" customHeight="1">
      <c r="L1058" s="26"/>
      <c r="M1058" s="26"/>
      <c r="N1058" s="26"/>
      <c r="O1058" s="26"/>
      <c r="P1058" s="26"/>
      <c r="Q1058" s="26"/>
      <c r="R1058" s="26"/>
      <c r="S1058" s="26"/>
    </row>
    <row r="1059" spans="12:19" ht="12.75" customHeight="1">
      <c r="L1059" s="26"/>
      <c r="M1059" s="26"/>
      <c r="N1059" s="26"/>
      <c r="O1059" s="26"/>
      <c r="P1059" s="26"/>
      <c r="Q1059" s="26"/>
      <c r="R1059" s="26"/>
      <c r="S1059" s="26"/>
    </row>
    <row r="1060" spans="12:19" ht="12.75" customHeight="1">
      <c r="L1060" s="26"/>
      <c r="M1060" s="26"/>
      <c r="N1060" s="26"/>
      <c r="O1060" s="26"/>
      <c r="P1060" s="26"/>
      <c r="Q1060" s="26"/>
      <c r="R1060" s="26"/>
      <c r="S1060" s="26"/>
    </row>
    <row r="1061" spans="12:19" ht="12.75" customHeight="1">
      <c r="L1061" s="26"/>
      <c r="M1061" s="26"/>
      <c r="N1061" s="26"/>
      <c r="O1061" s="26"/>
      <c r="P1061" s="26"/>
      <c r="Q1061" s="26"/>
      <c r="R1061" s="26"/>
      <c r="S1061" s="26"/>
    </row>
    <row r="1062" spans="12:19" ht="12.75" customHeight="1">
      <c r="L1062" s="26"/>
      <c r="M1062" s="26"/>
      <c r="N1062" s="26"/>
      <c r="O1062" s="26"/>
      <c r="P1062" s="26"/>
      <c r="Q1062" s="26"/>
      <c r="R1062" s="26"/>
      <c r="S1062" s="26"/>
    </row>
    <row r="1063" spans="12:19" ht="12.75" customHeight="1">
      <c r="L1063" s="26"/>
      <c r="M1063" s="26"/>
      <c r="N1063" s="26"/>
      <c r="O1063" s="26"/>
      <c r="P1063" s="26"/>
      <c r="Q1063" s="26"/>
      <c r="R1063" s="26"/>
      <c r="S1063" s="26"/>
    </row>
    <row r="1064" spans="12:19" ht="12.75" customHeight="1">
      <c r="L1064" s="26"/>
      <c r="M1064" s="26"/>
      <c r="N1064" s="26"/>
      <c r="O1064" s="26"/>
      <c r="P1064" s="26"/>
      <c r="Q1064" s="26"/>
      <c r="R1064" s="26"/>
      <c r="S1064" s="26"/>
    </row>
    <row r="1065" spans="12:19" ht="12.75" customHeight="1">
      <c r="L1065" s="26"/>
      <c r="M1065" s="26"/>
      <c r="N1065" s="26"/>
      <c r="O1065" s="26"/>
      <c r="P1065" s="26"/>
      <c r="Q1065" s="26"/>
      <c r="R1065" s="26"/>
      <c r="S1065" s="26"/>
    </row>
    <row r="1066" spans="12:19" ht="12.75" customHeight="1">
      <c r="L1066" s="26"/>
      <c r="M1066" s="26"/>
      <c r="N1066" s="26"/>
      <c r="O1066" s="26"/>
      <c r="P1066" s="26"/>
      <c r="Q1066" s="26"/>
      <c r="R1066" s="26"/>
      <c r="S1066" s="26"/>
    </row>
    <row r="1067" spans="12:19" ht="12.75" customHeight="1">
      <c r="L1067" s="26"/>
      <c r="M1067" s="26"/>
      <c r="N1067" s="26"/>
      <c r="O1067" s="26"/>
      <c r="P1067" s="26"/>
      <c r="Q1067" s="26"/>
      <c r="R1067" s="26"/>
      <c r="S1067" s="26"/>
    </row>
    <row r="1068" spans="12:19" ht="12.75" customHeight="1">
      <c r="L1068" s="26"/>
      <c r="M1068" s="26"/>
      <c r="N1068" s="26"/>
      <c r="O1068" s="26"/>
      <c r="P1068" s="26"/>
      <c r="Q1068" s="26"/>
      <c r="R1068" s="26"/>
      <c r="S1068" s="26"/>
    </row>
    <row r="1069" spans="12:19" ht="12.75" customHeight="1">
      <c r="L1069" s="26"/>
      <c r="M1069" s="26"/>
      <c r="N1069" s="26"/>
      <c r="O1069" s="26"/>
      <c r="P1069" s="26"/>
      <c r="Q1069" s="26"/>
      <c r="R1069" s="26"/>
      <c r="S1069" s="26"/>
    </row>
    <row r="1070" spans="12:19" ht="12.75" customHeight="1">
      <c r="L1070" s="26"/>
      <c r="M1070" s="26"/>
      <c r="N1070" s="26"/>
      <c r="O1070" s="26"/>
      <c r="P1070" s="26"/>
      <c r="Q1070" s="26"/>
      <c r="R1070" s="26"/>
      <c r="S1070" s="26"/>
    </row>
    <row r="1071" spans="12:19" ht="12.75" customHeight="1">
      <c r="L1071" s="26"/>
      <c r="M1071" s="26"/>
      <c r="N1071" s="26"/>
      <c r="O1071" s="26"/>
      <c r="P1071" s="26"/>
      <c r="Q1071" s="26"/>
      <c r="R1071" s="26"/>
      <c r="S1071" s="26"/>
    </row>
    <row r="1072" spans="12:19" ht="12.75" customHeight="1">
      <c r="L1072" s="26"/>
      <c r="M1072" s="26"/>
      <c r="N1072" s="26"/>
      <c r="O1072" s="26"/>
      <c r="P1072" s="26"/>
      <c r="Q1072" s="26"/>
      <c r="R1072" s="26"/>
      <c r="S1072" s="26"/>
    </row>
    <row r="1073" spans="12:19" ht="12.75" customHeight="1">
      <c r="L1073" s="26"/>
      <c r="M1073" s="26"/>
      <c r="N1073" s="26"/>
      <c r="O1073" s="26"/>
      <c r="P1073" s="26"/>
      <c r="Q1073" s="26"/>
      <c r="R1073" s="26"/>
      <c r="S1073" s="26"/>
    </row>
    <row r="1074" spans="12:19" ht="12.75" customHeight="1">
      <c r="L1074" s="26"/>
      <c r="M1074" s="26"/>
      <c r="N1074" s="26"/>
      <c r="O1074" s="26"/>
      <c r="P1074" s="26"/>
      <c r="Q1074" s="26"/>
      <c r="R1074" s="26"/>
      <c r="S1074" s="26"/>
    </row>
    <row r="1075" spans="12:19" ht="12.75" customHeight="1">
      <c r="L1075" s="26"/>
      <c r="M1075" s="26"/>
      <c r="N1075" s="26"/>
      <c r="O1075" s="26"/>
      <c r="P1075" s="26"/>
      <c r="Q1075" s="26"/>
      <c r="R1075" s="26"/>
      <c r="S1075" s="26"/>
    </row>
    <row r="1076" spans="12:19" ht="12.75" customHeight="1">
      <c r="L1076" s="26"/>
      <c r="M1076" s="26"/>
      <c r="N1076" s="26"/>
      <c r="O1076" s="26"/>
      <c r="P1076" s="26"/>
      <c r="Q1076" s="26"/>
      <c r="R1076" s="26"/>
      <c r="S1076" s="26"/>
    </row>
    <row r="1077" spans="12:19" ht="12.75" customHeight="1">
      <c r="L1077" s="26"/>
      <c r="M1077" s="26"/>
      <c r="N1077" s="26"/>
      <c r="O1077" s="26"/>
      <c r="P1077" s="26"/>
      <c r="Q1077" s="26"/>
      <c r="R1077" s="26"/>
      <c r="S1077" s="26"/>
    </row>
    <row r="1078" spans="12:19" ht="12.75" customHeight="1">
      <c r="L1078" s="26"/>
      <c r="M1078" s="26"/>
      <c r="N1078" s="26"/>
      <c r="O1078" s="26"/>
      <c r="P1078" s="26"/>
      <c r="Q1078" s="26"/>
      <c r="R1078" s="26"/>
      <c r="S1078" s="26"/>
    </row>
    <row r="1079" spans="12:19" ht="12.75" customHeight="1">
      <c r="L1079" s="26"/>
      <c r="M1079" s="26"/>
      <c r="N1079" s="26"/>
      <c r="O1079" s="26"/>
      <c r="P1079" s="26"/>
      <c r="Q1079" s="26"/>
      <c r="R1079" s="26"/>
      <c r="S1079" s="26"/>
    </row>
    <row r="1080" spans="12:19" ht="12.75" customHeight="1">
      <c r="L1080" s="26"/>
      <c r="M1080" s="26"/>
      <c r="N1080" s="26"/>
      <c r="O1080" s="26"/>
      <c r="P1080" s="26"/>
      <c r="Q1080" s="26"/>
      <c r="R1080" s="26"/>
      <c r="S1080" s="26"/>
    </row>
    <row r="1081" spans="12:19" ht="12.75" customHeight="1">
      <c r="L1081" s="26"/>
      <c r="M1081" s="26"/>
      <c r="N1081" s="26"/>
      <c r="O1081" s="26"/>
      <c r="P1081" s="26"/>
      <c r="Q1081" s="26"/>
      <c r="R1081" s="26"/>
      <c r="S1081" s="26"/>
    </row>
    <row r="1082" spans="12:19" ht="12.75" customHeight="1">
      <c r="L1082" s="26"/>
      <c r="M1082" s="26"/>
      <c r="N1082" s="26"/>
      <c r="O1082" s="26"/>
      <c r="P1082" s="26"/>
      <c r="Q1082" s="26"/>
      <c r="R1082" s="26"/>
      <c r="S1082" s="26"/>
    </row>
    <row r="1083" spans="12:19" ht="12.75" customHeight="1">
      <c r="L1083" s="26"/>
      <c r="M1083" s="26"/>
      <c r="N1083" s="26"/>
      <c r="O1083" s="26"/>
      <c r="P1083" s="26"/>
      <c r="Q1083" s="26"/>
      <c r="R1083" s="26"/>
      <c r="S1083" s="26"/>
    </row>
    <row r="1084" spans="12:19" ht="12.75" customHeight="1">
      <c r="L1084" s="26"/>
      <c r="M1084" s="26"/>
      <c r="N1084" s="26"/>
      <c r="O1084" s="26"/>
      <c r="P1084" s="26"/>
      <c r="Q1084" s="26"/>
      <c r="R1084" s="26"/>
      <c r="S1084" s="26"/>
    </row>
    <row r="1085" spans="12:19" ht="12.75" customHeight="1">
      <c r="L1085" s="26"/>
      <c r="M1085" s="26"/>
      <c r="N1085" s="26"/>
      <c r="O1085" s="26"/>
      <c r="P1085" s="26"/>
      <c r="Q1085" s="26"/>
      <c r="R1085" s="26"/>
      <c r="S1085" s="26"/>
    </row>
    <row r="1086" spans="12:19" ht="12.75" customHeight="1">
      <c r="L1086" s="26"/>
      <c r="M1086" s="26"/>
      <c r="N1086" s="26"/>
      <c r="O1086" s="26"/>
      <c r="P1086" s="26"/>
      <c r="Q1086" s="26"/>
      <c r="R1086" s="26"/>
      <c r="S1086" s="26"/>
    </row>
    <row r="1087" spans="12:19" ht="12.75" customHeight="1">
      <c r="L1087" s="26"/>
      <c r="M1087" s="26"/>
      <c r="N1087" s="26"/>
      <c r="O1087" s="26"/>
      <c r="P1087" s="26"/>
      <c r="Q1087" s="26"/>
      <c r="R1087" s="26"/>
      <c r="S1087" s="26"/>
    </row>
    <row r="1088" spans="12:19" ht="12.75" customHeight="1">
      <c r="L1088" s="26"/>
      <c r="M1088" s="26"/>
      <c r="N1088" s="26"/>
      <c r="O1088" s="26"/>
      <c r="P1088" s="26"/>
      <c r="Q1088" s="26"/>
      <c r="R1088" s="26"/>
      <c r="S1088" s="26"/>
    </row>
    <row r="1089" spans="12:19" ht="12.75" customHeight="1">
      <c r="L1089" s="26"/>
      <c r="M1089" s="26"/>
      <c r="N1089" s="26"/>
      <c r="O1089" s="26"/>
      <c r="P1089" s="26"/>
      <c r="Q1089" s="26"/>
      <c r="R1089" s="26"/>
      <c r="S1089" s="26"/>
    </row>
    <row r="1090" spans="12:19" ht="12.75" customHeight="1">
      <c r="L1090" s="26"/>
      <c r="M1090" s="26"/>
      <c r="N1090" s="26"/>
      <c r="O1090" s="26"/>
      <c r="P1090" s="26"/>
      <c r="Q1090" s="26"/>
      <c r="R1090" s="26"/>
      <c r="S1090" s="26"/>
    </row>
    <row r="1091" spans="12:19" ht="12.75" customHeight="1">
      <c r="L1091" s="26"/>
      <c r="M1091" s="26"/>
      <c r="N1091" s="26"/>
      <c r="O1091" s="26"/>
      <c r="P1091" s="26"/>
      <c r="Q1091" s="26"/>
      <c r="R1091" s="26"/>
      <c r="S1091" s="26"/>
    </row>
    <row r="1092" spans="12:19" ht="12.75" customHeight="1">
      <c r="L1092" s="26"/>
      <c r="M1092" s="26"/>
      <c r="N1092" s="26"/>
      <c r="O1092" s="26"/>
      <c r="P1092" s="26"/>
      <c r="Q1092" s="26"/>
      <c r="R1092" s="26"/>
      <c r="S1092" s="26"/>
    </row>
    <row r="1093" spans="12:19" ht="12.75" customHeight="1">
      <c r="L1093" s="26"/>
      <c r="M1093" s="26"/>
      <c r="N1093" s="26"/>
      <c r="O1093" s="26"/>
      <c r="P1093" s="26"/>
      <c r="Q1093" s="26"/>
      <c r="R1093" s="26"/>
      <c r="S1093" s="26"/>
    </row>
    <row r="1094" spans="12:19" ht="12.75" customHeight="1">
      <c r="L1094" s="26"/>
      <c r="M1094" s="26"/>
      <c r="N1094" s="26"/>
      <c r="O1094" s="26"/>
      <c r="P1094" s="26"/>
      <c r="Q1094" s="26"/>
      <c r="R1094" s="26"/>
      <c r="S1094" s="26"/>
    </row>
    <row r="1095" spans="12:19" ht="12.75" customHeight="1">
      <c r="L1095" s="26"/>
      <c r="M1095" s="26"/>
      <c r="N1095" s="26"/>
      <c r="O1095" s="26"/>
      <c r="P1095" s="26"/>
      <c r="Q1095" s="26"/>
      <c r="R1095" s="26"/>
      <c r="S1095" s="26"/>
    </row>
    <row r="1096" spans="12:19" ht="12.75" customHeight="1">
      <c r="L1096" s="26"/>
      <c r="M1096" s="26"/>
      <c r="N1096" s="26"/>
      <c r="O1096" s="26"/>
      <c r="P1096" s="26"/>
      <c r="Q1096" s="26"/>
      <c r="R1096" s="26"/>
      <c r="S1096" s="26"/>
    </row>
    <row r="1097" spans="12:19" ht="12.75" customHeight="1">
      <c r="L1097" s="26"/>
      <c r="M1097" s="26"/>
      <c r="N1097" s="26"/>
      <c r="O1097" s="26"/>
      <c r="P1097" s="26"/>
      <c r="Q1097" s="26"/>
      <c r="R1097" s="26"/>
      <c r="S1097" s="26"/>
    </row>
    <row r="1098" spans="12:19" ht="12.75" customHeight="1">
      <c r="L1098" s="26"/>
      <c r="M1098" s="26"/>
      <c r="N1098" s="26"/>
      <c r="O1098" s="26"/>
      <c r="P1098" s="26"/>
      <c r="Q1098" s="26"/>
      <c r="R1098" s="26"/>
      <c r="S1098" s="26"/>
    </row>
    <row r="1099" spans="12:19" ht="12.75" customHeight="1">
      <c r="L1099" s="26"/>
      <c r="M1099" s="26"/>
      <c r="N1099" s="26"/>
      <c r="O1099" s="26"/>
      <c r="P1099" s="26"/>
      <c r="Q1099" s="26"/>
      <c r="R1099" s="26"/>
      <c r="S1099" s="26"/>
    </row>
    <row r="1100" spans="12:19" ht="12.75" customHeight="1">
      <c r="L1100" s="26"/>
      <c r="M1100" s="26"/>
      <c r="N1100" s="26"/>
      <c r="O1100" s="26"/>
      <c r="P1100" s="26"/>
      <c r="Q1100" s="26"/>
      <c r="R1100" s="26"/>
      <c r="S1100" s="26"/>
    </row>
    <row r="1101" spans="12:19" ht="12.75" customHeight="1">
      <c r="L1101" s="26"/>
      <c r="M1101" s="26"/>
      <c r="N1101" s="26"/>
      <c r="O1101" s="26"/>
      <c r="P1101" s="26"/>
      <c r="Q1101" s="26"/>
      <c r="R1101" s="26"/>
      <c r="S1101" s="26"/>
    </row>
    <row r="1102" spans="12:19" ht="12.75" customHeight="1">
      <c r="L1102" s="26"/>
      <c r="M1102" s="26"/>
      <c r="N1102" s="26"/>
      <c r="O1102" s="26"/>
      <c r="P1102" s="26"/>
      <c r="Q1102" s="26"/>
      <c r="R1102" s="26"/>
      <c r="S1102" s="26"/>
    </row>
    <row r="1103" spans="12:19" ht="12.75" customHeight="1">
      <c r="L1103" s="26"/>
      <c r="M1103" s="26"/>
      <c r="N1103" s="26"/>
      <c r="O1103" s="26"/>
      <c r="P1103" s="26"/>
      <c r="Q1103" s="26"/>
      <c r="R1103" s="26"/>
      <c r="S1103" s="26"/>
    </row>
    <row r="1104" spans="12:19" ht="12.75" customHeight="1">
      <c r="L1104" s="26"/>
      <c r="M1104" s="26"/>
      <c r="N1104" s="26"/>
      <c r="O1104" s="26"/>
      <c r="P1104" s="26"/>
      <c r="Q1104" s="26"/>
      <c r="R1104" s="26"/>
      <c r="S1104" s="26"/>
    </row>
    <row r="1105" spans="12:19" ht="12.75" customHeight="1">
      <c r="L1105" s="26"/>
      <c r="M1105" s="26"/>
      <c r="N1105" s="26"/>
      <c r="O1105" s="26"/>
      <c r="P1105" s="26"/>
      <c r="Q1105" s="26"/>
      <c r="R1105" s="26"/>
      <c r="S1105" s="26"/>
    </row>
    <row r="1106" spans="12:19" ht="12.75" customHeight="1">
      <c r="L1106" s="26"/>
      <c r="M1106" s="26"/>
      <c r="N1106" s="26"/>
      <c r="O1106" s="26"/>
      <c r="P1106" s="26"/>
      <c r="Q1106" s="26"/>
      <c r="R1106" s="26"/>
      <c r="S1106" s="26"/>
    </row>
    <row r="1107" spans="12:19" ht="12.75" customHeight="1">
      <c r="L1107" s="26"/>
      <c r="M1107" s="26"/>
      <c r="N1107" s="26"/>
      <c r="O1107" s="26"/>
      <c r="P1107" s="26"/>
      <c r="Q1107" s="26"/>
      <c r="R1107" s="26"/>
      <c r="S1107" s="26"/>
    </row>
    <row r="1108" spans="12:19" ht="12.75" customHeight="1">
      <c r="L1108" s="26"/>
      <c r="M1108" s="26"/>
      <c r="N1108" s="26"/>
      <c r="O1108" s="26"/>
      <c r="P1108" s="26"/>
      <c r="Q1108" s="26"/>
      <c r="R1108" s="26"/>
      <c r="S1108" s="26"/>
    </row>
    <row r="1109" spans="12:19" ht="12.75" customHeight="1">
      <c r="L1109" s="26"/>
      <c r="M1109" s="26"/>
      <c r="N1109" s="26"/>
      <c r="O1109" s="26"/>
      <c r="P1109" s="26"/>
      <c r="Q1109" s="26"/>
      <c r="R1109" s="26"/>
      <c r="S1109" s="26"/>
    </row>
    <row r="1110" spans="12:19" ht="12.75" customHeight="1">
      <c r="L1110" s="26"/>
      <c r="M1110" s="26"/>
      <c r="N1110" s="26"/>
      <c r="O1110" s="26"/>
      <c r="P1110" s="26"/>
      <c r="Q1110" s="26"/>
      <c r="R1110" s="26"/>
      <c r="S1110" s="26"/>
    </row>
    <row r="1111" spans="12:19" ht="12.75" customHeight="1">
      <c r="L1111" s="26"/>
      <c r="M1111" s="26"/>
      <c r="N1111" s="26"/>
      <c r="O1111" s="26"/>
      <c r="P1111" s="26"/>
      <c r="Q1111" s="26"/>
      <c r="R1111" s="26"/>
      <c r="S1111" s="26"/>
    </row>
    <row r="1112" spans="12:19" ht="12.75" customHeight="1">
      <c r="L1112" s="26"/>
      <c r="M1112" s="26"/>
      <c r="N1112" s="26"/>
      <c r="O1112" s="26"/>
      <c r="P1112" s="26"/>
      <c r="Q1112" s="26"/>
      <c r="R1112" s="26"/>
      <c r="S1112" s="26"/>
    </row>
    <row r="1113" spans="12:19" ht="12.75" customHeight="1">
      <c r="L1113" s="26"/>
      <c r="M1113" s="26"/>
      <c r="N1113" s="26"/>
      <c r="O1113" s="26"/>
      <c r="P1113" s="26"/>
      <c r="Q1113" s="26"/>
      <c r="R1113" s="26"/>
      <c r="S1113" s="26"/>
    </row>
    <row r="1114" spans="12:19" ht="12.75" customHeight="1">
      <c r="L1114" s="26"/>
      <c r="M1114" s="26"/>
      <c r="N1114" s="26"/>
      <c r="O1114" s="26"/>
      <c r="P1114" s="26"/>
      <c r="Q1114" s="26"/>
      <c r="R1114" s="26"/>
      <c r="S1114" s="26"/>
    </row>
    <row r="1115" spans="12:19" ht="12.75" customHeight="1">
      <c r="L1115" s="26"/>
      <c r="M1115" s="26"/>
      <c r="N1115" s="26"/>
      <c r="O1115" s="26"/>
      <c r="P1115" s="26"/>
      <c r="Q1115" s="26"/>
      <c r="R1115" s="26"/>
      <c r="S1115" s="26"/>
    </row>
    <row r="1116" spans="12:19" ht="12.75" customHeight="1">
      <c r="L1116" s="26"/>
      <c r="M1116" s="26"/>
      <c r="N1116" s="26"/>
      <c r="O1116" s="26"/>
      <c r="P1116" s="26"/>
      <c r="Q1116" s="26"/>
      <c r="R1116" s="26"/>
      <c r="S1116" s="26"/>
    </row>
    <row r="1117" spans="12:19" ht="12.75" customHeight="1">
      <c r="L1117" s="26"/>
      <c r="M1117" s="26"/>
      <c r="N1117" s="26"/>
      <c r="O1117" s="26"/>
      <c r="P1117" s="26"/>
      <c r="Q1117" s="26"/>
      <c r="R1117" s="26"/>
      <c r="S1117" s="26"/>
    </row>
    <row r="1118" spans="12:19" ht="12.75" customHeight="1">
      <c r="L1118" s="26"/>
      <c r="M1118" s="26"/>
      <c r="N1118" s="26"/>
      <c r="O1118" s="26"/>
      <c r="P1118" s="26"/>
      <c r="Q1118" s="26"/>
      <c r="R1118" s="26"/>
      <c r="S1118" s="26"/>
    </row>
    <row r="1119" spans="12:19" ht="12.75" customHeight="1">
      <c r="L1119" s="26"/>
      <c r="M1119" s="26"/>
      <c r="N1119" s="26"/>
      <c r="O1119" s="26"/>
      <c r="P1119" s="26"/>
      <c r="Q1119" s="26"/>
      <c r="R1119" s="26"/>
      <c r="S1119" s="26"/>
    </row>
    <row r="1120" spans="12:19" ht="12.75" customHeight="1">
      <c r="L1120" s="26"/>
      <c r="M1120" s="26"/>
      <c r="N1120" s="26"/>
      <c r="O1120" s="26"/>
      <c r="P1120" s="26"/>
      <c r="Q1120" s="26"/>
      <c r="R1120" s="26"/>
      <c r="S1120" s="26"/>
    </row>
    <row r="1121" spans="12:19" ht="12.75" customHeight="1">
      <c r="L1121" s="26"/>
      <c r="M1121" s="26"/>
      <c r="N1121" s="26"/>
      <c r="O1121" s="26"/>
      <c r="P1121" s="26"/>
      <c r="Q1121" s="26"/>
      <c r="R1121" s="26"/>
      <c r="S1121" s="26"/>
    </row>
    <row r="1122" spans="12:19" ht="12.75" customHeight="1">
      <c r="L1122" s="26"/>
      <c r="M1122" s="26"/>
      <c r="N1122" s="26"/>
      <c r="O1122" s="26"/>
      <c r="P1122" s="26"/>
      <c r="Q1122" s="26"/>
      <c r="R1122" s="26"/>
      <c r="S1122" s="26"/>
    </row>
    <row r="1123" spans="12:19" ht="12.75" customHeight="1">
      <c r="L1123" s="26"/>
      <c r="M1123" s="26"/>
      <c r="N1123" s="26"/>
      <c r="O1123" s="26"/>
      <c r="P1123" s="26"/>
      <c r="Q1123" s="26"/>
      <c r="R1123" s="26"/>
      <c r="S1123" s="26"/>
    </row>
    <row r="1124" spans="12:19" ht="12.75" customHeight="1">
      <c r="L1124" s="26"/>
      <c r="M1124" s="26"/>
      <c r="N1124" s="26"/>
      <c r="O1124" s="26"/>
      <c r="P1124" s="26"/>
      <c r="Q1124" s="26"/>
      <c r="R1124" s="26"/>
      <c r="S1124" s="26"/>
    </row>
    <row r="1125" spans="12:19" ht="12.75" customHeight="1">
      <c r="L1125" s="26"/>
      <c r="M1125" s="26"/>
      <c r="N1125" s="26"/>
      <c r="O1125" s="26"/>
      <c r="P1125" s="26"/>
      <c r="Q1125" s="26"/>
      <c r="R1125" s="26"/>
      <c r="S1125" s="26"/>
    </row>
    <row r="1126" spans="12:19" ht="12.75" customHeight="1">
      <c r="L1126" s="26"/>
      <c r="M1126" s="26"/>
      <c r="N1126" s="26"/>
      <c r="O1126" s="26"/>
      <c r="P1126" s="26"/>
      <c r="Q1126" s="26"/>
      <c r="R1126" s="26"/>
      <c r="S1126" s="26"/>
    </row>
    <row r="1127" spans="12:19" ht="12.75" customHeight="1">
      <c r="L1127" s="26"/>
      <c r="M1127" s="26"/>
      <c r="N1127" s="26"/>
      <c r="O1127" s="26"/>
      <c r="P1127" s="26"/>
      <c r="Q1127" s="26"/>
      <c r="R1127" s="26"/>
      <c r="S1127" s="26"/>
    </row>
    <row r="1128" spans="12:19" ht="12.75" customHeight="1">
      <c r="L1128" s="26"/>
      <c r="M1128" s="26"/>
      <c r="N1128" s="26"/>
      <c r="O1128" s="26"/>
      <c r="P1128" s="26"/>
      <c r="Q1128" s="26"/>
      <c r="R1128" s="26"/>
      <c r="S1128" s="26"/>
    </row>
    <row r="1129" spans="12:19" ht="12.75" customHeight="1">
      <c r="L1129" s="26"/>
      <c r="M1129" s="26"/>
      <c r="N1129" s="26"/>
      <c r="O1129" s="26"/>
      <c r="P1129" s="26"/>
      <c r="Q1129" s="26"/>
      <c r="R1129" s="26"/>
      <c r="S1129" s="26"/>
    </row>
    <row r="1130" spans="12:19" ht="12.75" customHeight="1">
      <c r="L1130" s="26"/>
      <c r="M1130" s="26"/>
      <c r="N1130" s="26"/>
      <c r="O1130" s="26"/>
      <c r="P1130" s="26"/>
      <c r="Q1130" s="26"/>
      <c r="R1130" s="26"/>
      <c r="S1130" s="26"/>
    </row>
    <row r="1131" spans="12:19" ht="12.75" customHeight="1">
      <c r="L1131" s="26"/>
      <c r="M1131" s="26"/>
      <c r="N1131" s="26"/>
      <c r="O1131" s="26"/>
      <c r="P1131" s="26"/>
      <c r="Q1131" s="26"/>
      <c r="R1131" s="26"/>
      <c r="S1131" s="26"/>
    </row>
    <row r="1132" spans="12:19" ht="12.75" customHeight="1">
      <c r="L1132" s="26"/>
      <c r="M1132" s="26"/>
      <c r="N1132" s="26"/>
      <c r="O1132" s="26"/>
      <c r="P1132" s="26"/>
      <c r="Q1132" s="26"/>
      <c r="R1132" s="26"/>
      <c r="S1132" s="26"/>
    </row>
    <row r="1133" spans="12:19" ht="12.75" customHeight="1">
      <c r="L1133" s="26"/>
      <c r="M1133" s="26"/>
      <c r="N1133" s="26"/>
      <c r="O1133" s="26"/>
      <c r="P1133" s="26"/>
      <c r="Q1133" s="26"/>
      <c r="R1133" s="26"/>
      <c r="S1133" s="26"/>
    </row>
    <row r="1134" spans="12:19" ht="12.75" customHeight="1">
      <c r="L1134" s="26"/>
      <c r="M1134" s="26"/>
      <c r="N1134" s="26"/>
      <c r="O1134" s="26"/>
      <c r="P1134" s="26"/>
      <c r="Q1134" s="26"/>
      <c r="R1134" s="26"/>
      <c r="S1134" s="26"/>
    </row>
    <row r="1135" spans="12:19" ht="12.75" customHeight="1">
      <c r="L1135" s="26"/>
      <c r="M1135" s="26"/>
      <c r="N1135" s="26"/>
      <c r="O1135" s="26"/>
      <c r="P1135" s="26"/>
      <c r="Q1135" s="26"/>
      <c r="R1135" s="26"/>
      <c r="S1135" s="26"/>
    </row>
    <row r="1136" spans="12:19" ht="12.75" customHeight="1">
      <c r="L1136" s="26"/>
      <c r="M1136" s="26"/>
      <c r="N1136" s="26"/>
      <c r="O1136" s="26"/>
      <c r="P1136" s="26"/>
      <c r="Q1136" s="26"/>
      <c r="R1136" s="26"/>
      <c r="S1136" s="26"/>
    </row>
    <row r="1137" spans="12:19" ht="12.75" customHeight="1">
      <c r="L1137" s="26"/>
      <c r="M1137" s="26"/>
      <c r="N1137" s="26"/>
      <c r="O1137" s="26"/>
      <c r="P1137" s="26"/>
      <c r="Q1137" s="26"/>
      <c r="R1137" s="26"/>
      <c r="S1137" s="26"/>
    </row>
    <row r="1138" spans="12:19" ht="12.75" customHeight="1">
      <c r="L1138" s="26"/>
      <c r="M1138" s="26"/>
      <c r="N1138" s="26"/>
      <c r="O1138" s="26"/>
      <c r="P1138" s="26"/>
      <c r="Q1138" s="26"/>
      <c r="R1138" s="26"/>
      <c r="S1138" s="26"/>
    </row>
    <row r="1139" spans="12:19" ht="12.75" customHeight="1">
      <c r="L1139" s="26"/>
      <c r="M1139" s="26"/>
      <c r="N1139" s="26"/>
      <c r="O1139" s="26"/>
      <c r="P1139" s="26"/>
      <c r="Q1139" s="26"/>
      <c r="R1139" s="26"/>
      <c r="S1139" s="26"/>
    </row>
    <row r="1140" spans="12:19" ht="12.75" customHeight="1">
      <c r="L1140" s="26"/>
      <c r="M1140" s="26"/>
      <c r="N1140" s="26"/>
      <c r="O1140" s="26"/>
      <c r="P1140" s="26"/>
      <c r="Q1140" s="26"/>
      <c r="R1140" s="26"/>
      <c r="S1140" s="26"/>
    </row>
    <row r="1141" spans="12:19" ht="12.75" customHeight="1">
      <c r="L1141" s="26"/>
      <c r="M1141" s="26"/>
      <c r="N1141" s="26"/>
      <c r="O1141" s="26"/>
      <c r="P1141" s="26"/>
      <c r="Q1141" s="26"/>
      <c r="R1141" s="26"/>
      <c r="S1141" s="26"/>
    </row>
    <row r="1142" spans="12:19" ht="12.75" customHeight="1">
      <c r="L1142" s="26"/>
      <c r="M1142" s="26"/>
      <c r="N1142" s="26"/>
      <c r="O1142" s="26"/>
      <c r="P1142" s="26"/>
      <c r="Q1142" s="26"/>
      <c r="R1142" s="26"/>
      <c r="S1142" s="26"/>
    </row>
    <row r="1143" spans="12:19" ht="12.75" customHeight="1">
      <c r="L1143" s="26"/>
      <c r="M1143" s="26"/>
      <c r="N1143" s="26"/>
      <c r="O1143" s="26"/>
      <c r="P1143" s="26"/>
      <c r="Q1143" s="26"/>
      <c r="R1143" s="26"/>
      <c r="S1143" s="26"/>
    </row>
    <row r="1144" spans="12:19" ht="12.75" customHeight="1">
      <c r="L1144" s="26"/>
      <c r="M1144" s="26"/>
      <c r="N1144" s="26"/>
      <c r="O1144" s="26"/>
      <c r="P1144" s="26"/>
      <c r="Q1144" s="26"/>
      <c r="R1144" s="26"/>
      <c r="S1144" s="26"/>
    </row>
    <row r="1145" spans="12:19" ht="12.75" customHeight="1">
      <c r="L1145" s="26"/>
      <c r="M1145" s="26"/>
      <c r="N1145" s="26"/>
      <c r="O1145" s="26"/>
      <c r="P1145" s="26"/>
      <c r="Q1145" s="26"/>
      <c r="R1145" s="26"/>
      <c r="S1145" s="26"/>
    </row>
    <row r="1146" spans="12:19" ht="12.75" customHeight="1">
      <c r="L1146" s="26"/>
      <c r="M1146" s="26"/>
      <c r="N1146" s="26"/>
      <c r="O1146" s="26"/>
      <c r="P1146" s="26"/>
      <c r="Q1146" s="26"/>
      <c r="R1146" s="26"/>
      <c r="S1146" s="26"/>
    </row>
    <row r="1147" spans="12:19" ht="12.75" customHeight="1">
      <c r="L1147" s="26"/>
      <c r="M1147" s="26"/>
      <c r="N1147" s="26"/>
      <c r="O1147" s="26"/>
      <c r="P1147" s="26"/>
      <c r="Q1147" s="26"/>
      <c r="R1147" s="26"/>
      <c r="S1147" s="26"/>
    </row>
    <row r="1148" spans="12:19" ht="12.75" customHeight="1">
      <c r="L1148" s="26"/>
      <c r="M1148" s="26"/>
      <c r="N1148" s="26"/>
      <c r="O1148" s="26"/>
      <c r="P1148" s="26"/>
      <c r="Q1148" s="26"/>
      <c r="R1148" s="26"/>
      <c r="S1148" s="26"/>
    </row>
    <row r="1149" spans="12:19" ht="12.75" customHeight="1">
      <c r="L1149" s="26"/>
      <c r="M1149" s="26"/>
      <c r="N1149" s="26"/>
      <c r="O1149" s="26"/>
      <c r="P1149" s="26"/>
      <c r="Q1149" s="26"/>
      <c r="R1149" s="26"/>
      <c r="S1149" s="26"/>
    </row>
    <row r="1150" spans="12:19" ht="12.75" customHeight="1">
      <c r="L1150" s="26"/>
      <c r="M1150" s="26"/>
      <c r="N1150" s="26"/>
      <c r="O1150" s="26"/>
      <c r="P1150" s="26"/>
      <c r="Q1150" s="26"/>
      <c r="R1150" s="26"/>
      <c r="S1150" s="26"/>
    </row>
    <row r="1151" spans="12:19" ht="12.75" customHeight="1">
      <c r="L1151" s="26"/>
      <c r="M1151" s="26"/>
      <c r="N1151" s="26"/>
      <c r="O1151" s="26"/>
      <c r="P1151" s="26"/>
      <c r="Q1151" s="26"/>
      <c r="R1151" s="26"/>
      <c r="S1151" s="26"/>
    </row>
    <row r="1152" spans="12:19" ht="12.75" customHeight="1">
      <c r="L1152" s="26"/>
      <c r="M1152" s="26"/>
      <c r="N1152" s="26"/>
      <c r="O1152" s="26"/>
      <c r="P1152" s="26"/>
      <c r="Q1152" s="26"/>
      <c r="R1152" s="26"/>
      <c r="S1152" s="26"/>
    </row>
    <row r="1153" spans="12:19" ht="12.75" customHeight="1">
      <c r="L1153" s="26"/>
      <c r="M1153" s="26"/>
      <c r="N1153" s="26"/>
      <c r="O1153" s="26"/>
      <c r="P1153" s="26"/>
      <c r="Q1153" s="26"/>
      <c r="R1153" s="26"/>
      <c r="S1153" s="26"/>
    </row>
    <row r="1154" spans="12:19" ht="12.75" customHeight="1">
      <c r="L1154" s="26"/>
      <c r="M1154" s="26"/>
      <c r="N1154" s="26"/>
      <c r="O1154" s="26"/>
      <c r="P1154" s="26"/>
      <c r="Q1154" s="26"/>
      <c r="R1154" s="26"/>
      <c r="S1154" s="26"/>
    </row>
    <row r="1155" spans="12:19" ht="12.75" customHeight="1">
      <c r="L1155" s="26"/>
      <c r="M1155" s="26"/>
      <c r="N1155" s="26"/>
      <c r="O1155" s="26"/>
      <c r="P1155" s="26"/>
      <c r="Q1155" s="26"/>
      <c r="R1155" s="26"/>
      <c r="S1155" s="26"/>
    </row>
    <row r="1156" spans="12:19" ht="12.75" customHeight="1">
      <c r="L1156" s="26"/>
      <c r="M1156" s="26"/>
      <c r="N1156" s="26"/>
      <c r="O1156" s="26"/>
      <c r="P1156" s="26"/>
      <c r="Q1156" s="26"/>
      <c r="R1156" s="26"/>
      <c r="S1156" s="26"/>
    </row>
    <row r="1157" spans="12:19" ht="12.75" customHeight="1">
      <c r="L1157" s="26"/>
      <c r="M1157" s="26"/>
      <c r="N1157" s="26"/>
      <c r="O1157" s="26"/>
      <c r="P1157" s="26"/>
      <c r="Q1157" s="26"/>
      <c r="R1157" s="26"/>
      <c r="S1157" s="26"/>
    </row>
    <row r="1158" spans="12:19" ht="12.75" customHeight="1">
      <c r="L1158" s="26"/>
      <c r="M1158" s="26"/>
      <c r="N1158" s="26"/>
      <c r="O1158" s="26"/>
      <c r="P1158" s="26"/>
      <c r="Q1158" s="26"/>
      <c r="R1158" s="26"/>
      <c r="S1158" s="26"/>
    </row>
    <row r="1159" spans="12:19" ht="12.75" customHeight="1">
      <c r="L1159" s="26"/>
      <c r="M1159" s="26"/>
      <c r="N1159" s="26"/>
      <c r="O1159" s="26"/>
      <c r="P1159" s="26"/>
      <c r="Q1159" s="26"/>
      <c r="R1159" s="26"/>
      <c r="S1159" s="26"/>
    </row>
    <row r="1160" spans="12:19" ht="12.75" customHeight="1">
      <c r="L1160" s="26"/>
      <c r="M1160" s="26"/>
      <c r="N1160" s="26"/>
      <c r="O1160" s="26"/>
      <c r="P1160" s="26"/>
      <c r="Q1160" s="26"/>
      <c r="R1160" s="26"/>
      <c r="S1160" s="26"/>
    </row>
    <row r="1161" spans="12:19" ht="12.75" customHeight="1">
      <c r="L1161" s="26"/>
      <c r="M1161" s="26"/>
      <c r="N1161" s="26"/>
      <c r="O1161" s="26"/>
      <c r="P1161" s="26"/>
      <c r="Q1161" s="26"/>
      <c r="R1161" s="26"/>
      <c r="S1161" s="26"/>
    </row>
    <row r="1162" spans="12:19" ht="12.75" customHeight="1">
      <c r="L1162" s="26"/>
      <c r="M1162" s="26"/>
      <c r="N1162" s="26"/>
      <c r="O1162" s="26"/>
      <c r="P1162" s="26"/>
      <c r="Q1162" s="26"/>
      <c r="R1162" s="26"/>
      <c r="S1162" s="26"/>
    </row>
    <row r="1163" spans="12:19" ht="12.75" customHeight="1">
      <c r="L1163" s="26"/>
      <c r="M1163" s="26"/>
      <c r="N1163" s="26"/>
      <c r="O1163" s="26"/>
      <c r="P1163" s="26"/>
      <c r="Q1163" s="26"/>
      <c r="R1163" s="26"/>
      <c r="S1163" s="26"/>
    </row>
    <row r="1164" spans="12:19" ht="12.75" customHeight="1">
      <c r="L1164" s="26"/>
      <c r="M1164" s="26"/>
      <c r="N1164" s="26"/>
      <c r="O1164" s="26"/>
      <c r="P1164" s="26"/>
      <c r="Q1164" s="26"/>
      <c r="R1164" s="26"/>
      <c r="S1164" s="26"/>
    </row>
    <row r="1165" spans="12:19" ht="12.75" customHeight="1">
      <c r="L1165" s="26"/>
      <c r="M1165" s="26"/>
      <c r="N1165" s="26"/>
      <c r="O1165" s="26"/>
      <c r="P1165" s="26"/>
      <c r="Q1165" s="26"/>
      <c r="R1165" s="26"/>
      <c r="S1165" s="26"/>
    </row>
    <row r="1166" spans="12:19" ht="12.75" customHeight="1">
      <c r="L1166" s="26"/>
      <c r="M1166" s="26"/>
      <c r="N1166" s="26"/>
      <c r="O1166" s="26"/>
      <c r="P1166" s="26"/>
      <c r="Q1166" s="26"/>
      <c r="R1166" s="26"/>
      <c r="S1166" s="26"/>
    </row>
    <row r="1167" spans="12:19" ht="12.75" customHeight="1">
      <c r="L1167" s="26"/>
      <c r="M1167" s="26"/>
      <c r="N1167" s="26"/>
      <c r="O1167" s="26"/>
      <c r="P1167" s="26"/>
      <c r="Q1167" s="26"/>
      <c r="R1167" s="26"/>
      <c r="S1167" s="26"/>
    </row>
    <row r="1168" spans="12:19" ht="12.75" customHeight="1">
      <c r="L1168" s="26"/>
      <c r="M1168" s="26"/>
      <c r="N1168" s="26"/>
      <c r="O1168" s="26"/>
      <c r="P1168" s="26"/>
      <c r="Q1168" s="26"/>
      <c r="R1168" s="26"/>
      <c r="S1168" s="26"/>
    </row>
    <row r="1169" spans="12:19" ht="12.75" customHeight="1">
      <c r="L1169" s="26"/>
      <c r="M1169" s="26"/>
      <c r="N1169" s="26"/>
      <c r="O1169" s="26"/>
      <c r="P1169" s="26"/>
      <c r="Q1169" s="26"/>
      <c r="R1169" s="26"/>
      <c r="S1169" s="26"/>
    </row>
    <row r="1170" spans="12:19" ht="12.75" customHeight="1">
      <c r="L1170" s="26"/>
      <c r="M1170" s="26"/>
      <c r="N1170" s="26"/>
      <c r="O1170" s="26"/>
      <c r="P1170" s="26"/>
      <c r="Q1170" s="26"/>
      <c r="R1170" s="26"/>
      <c r="S1170" s="26"/>
    </row>
    <row r="1171" spans="12:19" ht="12.75" customHeight="1">
      <c r="L1171" s="26"/>
      <c r="M1171" s="26"/>
      <c r="N1171" s="26"/>
      <c r="O1171" s="26"/>
      <c r="P1171" s="26"/>
      <c r="Q1171" s="26"/>
      <c r="R1171" s="26"/>
      <c r="S1171" s="26"/>
    </row>
    <row r="1172" spans="12:19" ht="12.75" customHeight="1">
      <c r="L1172" s="26"/>
      <c r="M1172" s="26"/>
      <c r="N1172" s="26"/>
      <c r="O1172" s="26"/>
      <c r="P1172" s="26"/>
      <c r="Q1172" s="26"/>
      <c r="R1172" s="26"/>
      <c r="S1172" s="26"/>
    </row>
    <row r="1173" spans="12:19" ht="12.75" customHeight="1">
      <c r="L1173" s="26"/>
      <c r="M1173" s="26"/>
      <c r="N1173" s="26"/>
      <c r="O1173" s="26"/>
      <c r="P1173" s="26"/>
      <c r="Q1173" s="26"/>
      <c r="R1173" s="26"/>
      <c r="S1173" s="26"/>
    </row>
    <row r="1174" spans="12:19" ht="12.75" customHeight="1">
      <c r="L1174" s="26"/>
      <c r="M1174" s="26"/>
      <c r="N1174" s="26"/>
      <c r="O1174" s="26"/>
      <c r="P1174" s="26"/>
      <c r="Q1174" s="26"/>
      <c r="R1174" s="26"/>
      <c r="S1174" s="26"/>
    </row>
    <row r="1175" spans="12:19" ht="12.75" customHeight="1">
      <c r="L1175" s="26"/>
      <c r="M1175" s="26"/>
      <c r="N1175" s="26"/>
      <c r="O1175" s="26"/>
      <c r="P1175" s="26"/>
      <c r="Q1175" s="26"/>
      <c r="R1175" s="26"/>
      <c r="S1175" s="26"/>
    </row>
    <row r="1176" spans="12:19" ht="12.75" customHeight="1">
      <c r="L1176" s="26"/>
      <c r="M1176" s="26"/>
      <c r="N1176" s="26"/>
      <c r="O1176" s="26"/>
      <c r="P1176" s="26"/>
      <c r="Q1176" s="26"/>
      <c r="R1176" s="26"/>
      <c r="S1176" s="26"/>
    </row>
  </sheetData>
  <autoFilter ref="T1:T1176" xr:uid="{AC56DDBE-F218-457A-8705-4DBA2E077083}"/>
  <mergeCells count="47">
    <mergeCell ref="U36:V36"/>
    <mergeCell ref="A12:T12"/>
    <mergeCell ref="B13:K13"/>
    <mergeCell ref="L13:O13"/>
    <mergeCell ref="P13:S13"/>
    <mergeCell ref="T13:T14"/>
    <mergeCell ref="J1:K1"/>
    <mergeCell ref="A6:K6"/>
    <mergeCell ref="B3:K3"/>
    <mergeCell ref="L3:O3"/>
    <mergeCell ref="P3:S3"/>
    <mergeCell ref="T3:T4"/>
    <mergeCell ref="U3:V3"/>
    <mergeCell ref="U8:V8"/>
    <mergeCell ref="A7:T7"/>
    <mergeCell ref="B8:K8"/>
    <mergeCell ref="L8:O8"/>
    <mergeCell ref="P8:S8"/>
    <mergeCell ref="T8:T9"/>
    <mergeCell ref="A11:K11"/>
    <mergeCell ref="A42:T42"/>
    <mergeCell ref="A41:K41"/>
    <mergeCell ref="L25:O25"/>
    <mergeCell ref="P25:S25"/>
    <mergeCell ref="T25:T26"/>
    <mergeCell ref="A34:K34"/>
    <mergeCell ref="B36:K36"/>
    <mergeCell ref="L36:O36"/>
    <mergeCell ref="P36:S36"/>
    <mergeCell ref="T36:T37"/>
    <mergeCell ref="A35:T35"/>
    <mergeCell ref="A16:K16"/>
    <mergeCell ref="A17:T17"/>
    <mergeCell ref="B31:K31"/>
    <mergeCell ref="L31:O31"/>
    <mergeCell ref="P31:S31"/>
    <mergeCell ref="T31:T32"/>
    <mergeCell ref="B18:K18"/>
    <mergeCell ref="L18:O18"/>
    <mergeCell ref="P18:S18"/>
    <mergeCell ref="T18:T19"/>
    <mergeCell ref="K21:K22"/>
    <mergeCell ref="A23:K23"/>
    <mergeCell ref="A29:K29"/>
    <mergeCell ref="A30:T30"/>
    <mergeCell ref="A24:T24"/>
    <mergeCell ref="B25:K25"/>
  </mergeCells>
  <pageMargins left="0.35433070866141736" right="0.35433070866141736" top="0.98425196850393704" bottom="0.98425196850393704" header="0.51181102362204722" footer="0.51181102362204722"/>
  <pageSetup paperSize="9" scale="37" fitToHeight="0" orientation="landscape" r:id="rId1"/>
  <headerFooter alignWithMargins="0">
    <oddHeader xml:space="preserve">&amp;LSzczegółowy Opis Przedmiotu Zamówienia - Taryfa Bxx - pozostałe obiekty&amp;RZałącznik nr 1.3 do SWZ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2:O12"/>
  <sheetViews>
    <sheetView zoomScaleNormal="100" workbookViewId="0">
      <selection activeCell="A2" sqref="A2"/>
    </sheetView>
  </sheetViews>
  <sheetFormatPr defaultRowHeight="12.75"/>
  <cols>
    <col min="3" max="3" width="15.85546875" bestFit="1" customWidth="1"/>
    <col min="4" max="5" width="14.7109375" customWidth="1"/>
    <col min="6" max="6" width="18.7109375" bestFit="1" customWidth="1"/>
    <col min="7" max="7" width="14.7109375" customWidth="1"/>
    <col min="8" max="8" width="17.5703125" bestFit="1" customWidth="1"/>
    <col min="9" max="11" width="14.7109375" customWidth="1"/>
    <col min="12" max="12" width="19.42578125" customWidth="1"/>
    <col min="13" max="13" width="10.140625" bestFit="1" customWidth="1"/>
    <col min="14" max="14" width="12.28515625" bestFit="1" customWidth="1"/>
  </cols>
  <sheetData>
    <row r="2" spans="3:15" ht="13.5" thickBot="1"/>
    <row r="3" spans="3:15" ht="13.5" thickBot="1">
      <c r="D3" s="313" t="s">
        <v>32</v>
      </c>
      <c r="E3" s="314"/>
      <c r="F3" s="314"/>
      <c r="G3" s="315"/>
      <c r="H3" s="313" t="s">
        <v>2601</v>
      </c>
      <c r="I3" s="314"/>
      <c r="J3" s="314"/>
      <c r="K3" s="315"/>
      <c r="L3" s="58" t="s">
        <v>2583</v>
      </c>
    </row>
    <row r="4" spans="3:15" ht="25.5">
      <c r="D4" s="34" t="s">
        <v>0</v>
      </c>
      <c r="E4" s="4" t="s">
        <v>1</v>
      </c>
      <c r="F4" s="5" t="s">
        <v>26</v>
      </c>
      <c r="G4" s="38" t="s">
        <v>16</v>
      </c>
      <c r="H4" s="4" t="s">
        <v>0</v>
      </c>
      <c r="I4" s="4" t="s">
        <v>1</v>
      </c>
      <c r="J4" s="5" t="s">
        <v>26</v>
      </c>
      <c r="K4" s="5" t="s">
        <v>16</v>
      </c>
      <c r="L4" s="37" t="s">
        <v>16</v>
      </c>
    </row>
    <row r="5" spans="3:15">
      <c r="C5" s="6" t="s">
        <v>30</v>
      </c>
      <c r="D5" s="10">
        <f>'1.1 Taryfa Cxx Oświetlenie'!L1</f>
        <v>271234</v>
      </c>
      <c r="E5" s="11">
        <f>'1.1 Taryfa Cxx Oświetlenie'!M1</f>
        <v>4495</v>
      </c>
      <c r="F5" s="31">
        <v>0</v>
      </c>
      <c r="G5" s="39">
        <f>D5+E5</f>
        <v>275729</v>
      </c>
      <c r="H5" s="10">
        <f>'1.1 Taryfa Cxx Oświetlenie'!O1</f>
        <v>271234</v>
      </c>
      <c r="I5" s="11">
        <f>'1.1 Taryfa Cxx Oświetlenie'!P1</f>
        <v>4495</v>
      </c>
      <c r="J5" s="31">
        <v>0</v>
      </c>
      <c r="K5" s="39">
        <f>H5+I5</f>
        <v>275729</v>
      </c>
      <c r="L5" s="40">
        <f t="shared" ref="L5" si="0">SUM(D5:F5,H5:J5)</f>
        <v>551458</v>
      </c>
      <c r="N5" s="71"/>
      <c r="O5" s="69"/>
    </row>
    <row r="6" spans="3:15">
      <c r="C6" s="6" t="s">
        <v>24</v>
      </c>
      <c r="D6" s="10">
        <f>'1.2 Taryfa Cxx'!L1</f>
        <v>13436549</v>
      </c>
      <c r="E6" s="11">
        <f>'1.2 Taryfa Cxx'!M1</f>
        <v>1476216</v>
      </c>
      <c r="F6" s="31">
        <v>0</v>
      </c>
      <c r="G6" s="39">
        <f>D6+E6</f>
        <v>14912765</v>
      </c>
      <c r="H6" s="10">
        <f>'1.2 Taryfa Cxx'!O1</f>
        <v>13686431</v>
      </c>
      <c r="I6" s="11">
        <f>'1.2 Taryfa Cxx'!P1</f>
        <v>1476216</v>
      </c>
      <c r="J6" s="31">
        <v>0</v>
      </c>
      <c r="K6" s="39">
        <f>H6+I6</f>
        <v>15162647</v>
      </c>
      <c r="L6" s="40">
        <f t="shared" ref="L6" si="1">SUM(D6:F6,H6:J6)</f>
        <v>30075412</v>
      </c>
      <c r="M6" s="69"/>
      <c r="N6" s="71"/>
      <c r="O6" s="69"/>
    </row>
    <row r="7" spans="3:15">
      <c r="C7" s="6" t="s">
        <v>23</v>
      </c>
      <c r="D7" s="8">
        <f>'1.3 Taryfa Bxx'!L1</f>
        <v>3572720</v>
      </c>
      <c r="E7" s="2">
        <f>'1.3 Taryfa Bxx'!M1</f>
        <v>1047014</v>
      </c>
      <c r="F7" s="2">
        <f>'1.3 Taryfa Bxx'!N1</f>
        <v>4477309</v>
      </c>
      <c r="G7" s="39">
        <f>D7+E7+F7</f>
        <v>9097043</v>
      </c>
      <c r="H7" s="8">
        <f>'1.3 Taryfa Bxx'!P1</f>
        <v>3572720</v>
      </c>
      <c r="I7" s="2">
        <f>'1.3 Taryfa Bxx'!Q1</f>
        <v>1047014</v>
      </c>
      <c r="J7" s="2">
        <f>'1.3 Taryfa Bxx'!R1</f>
        <v>4477309</v>
      </c>
      <c r="K7" s="39">
        <f>H7+I7+J7</f>
        <v>9097043</v>
      </c>
      <c r="L7" s="40">
        <f>SUM(D7:F7,H7:J7)</f>
        <v>18194086</v>
      </c>
      <c r="N7" s="71"/>
      <c r="O7" s="69"/>
    </row>
    <row r="8" spans="3:15" ht="13.5" thickBot="1">
      <c r="C8" s="7" t="s">
        <v>2</v>
      </c>
      <c r="D8" s="9">
        <f t="shared" ref="D8:L8" si="2">SUM(D5:D7)</f>
        <v>17280503</v>
      </c>
      <c r="E8" s="9">
        <f t="shared" si="2"/>
        <v>2527725</v>
      </c>
      <c r="F8" s="9">
        <f t="shared" si="2"/>
        <v>4477309</v>
      </c>
      <c r="G8" s="9">
        <f t="shared" si="2"/>
        <v>24285537</v>
      </c>
      <c r="H8" s="9">
        <f t="shared" si="2"/>
        <v>17530385</v>
      </c>
      <c r="I8" s="9">
        <f t="shared" si="2"/>
        <v>2527725</v>
      </c>
      <c r="J8" s="9">
        <f t="shared" si="2"/>
        <v>4477309</v>
      </c>
      <c r="K8" s="9">
        <f t="shared" si="2"/>
        <v>24535419</v>
      </c>
      <c r="L8" s="35">
        <f t="shared" si="2"/>
        <v>48820956</v>
      </c>
      <c r="N8" s="71"/>
      <c r="O8" s="69"/>
    </row>
    <row r="9" spans="3:15" ht="13.5" thickBot="1">
      <c r="D9" s="319">
        <f>D8+E8+F8</f>
        <v>24285537</v>
      </c>
      <c r="E9" s="320"/>
      <c r="F9" s="320"/>
      <c r="G9" s="321"/>
      <c r="H9" s="319">
        <f>H8+I8+J8</f>
        <v>24535419</v>
      </c>
      <c r="I9" s="320"/>
      <c r="J9" s="320"/>
      <c r="K9" s="321"/>
    </row>
    <row r="10" spans="3:15" ht="13.5" thickBot="1">
      <c r="D10" s="1"/>
      <c r="E10" s="316">
        <f>D9+H9</f>
        <v>48820956</v>
      </c>
      <c r="F10" s="317"/>
      <c r="G10" s="317"/>
      <c r="H10" s="318"/>
      <c r="I10" s="1"/>
      <c r="J10" s="1"/>
      <c r="K10" s="1"/>
      <c r="L10" s="3"/>
    </row>
    <row r="11" spans="3:15">
      <c r="J11" s="69"/>
    </row>
    <row r="12" spans="3:15">
      <c r="G12" s="33"/>
      <c r="K12" s="69"/>
    </row>
  </sheetData>
  <mergeCells count="5">
    <mergeCell ref="D3:G3"/>
    <mergeCell ref="H3:K3"/>
    <mergeCell ref="E10:H10"/>
    <mergeCell ref="D9:G9"/>
    <mergeCell ref="H9:K9"/>
  </mergeCells>
  <pageMargins left="0.51181102362204722" right="0.51181102362204722" top="0.74803149606299213" bottom="0.74803149606299213" header="0.31496062992125984" footer="0.31496062992125984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63719-D699-489A-B33D-298902F4795B}">
  <sheetPr>
    <pageSetUpPr fitToPage="1"/>
  </sheetPr>
  <dimension ref="A1:H44"/>
  <sheetViews>
    <sheetView zoomScaleNormal="100" workbookViewId="0">
      <selection activeCell="A2" sqref="A2"/>
    </sheetView>
  </sheetViews>
  <sheetFormatPr defaultColWidth="9.140625" defaultRowHeight="15"/>
  <cols>
    <col min="1" max="1" width="9.140625" style="70"/>
    <col min="2" max="2" width="109.140625" style="70" customWidth="1"/>
    <col min="3" max="3" width="15.7109375" style="83" customWidth="1"/>
    <col min="4" max="4" width="17.140625" style="83" customWidth="1"/>
    <col min="5" max="5" width="31.42578125" style="83" customWidth="1"/>
    <col min="6" max="6" width="18" style="83" bestFit="1" customWidth="1"/>
    <col min="7" max="7" width="23" style="83" bestFit="1" customWidth="1"/>
    <col min="8" max="8" width="14.7109375" style="70" bestFit="1" customWidth="1"/>
    <col min="9" max="16384" width="9.140625" style="70"/>
  </cols>
  <sheetData>
    <row r="1" spans="1:8">
      <c r="A1" s="84" t="s">
        <v>36</v>
      </c>
      <c r="B1" s="84" t="s">
        <v>37</v>
      </c>
      <c r="C1" s="84" t="s">
        <v>2479</v>
      </c>
      <c r="D1" s="84" t="s">
        <v>2475</v>
      </c>
      <c r="E1" s="84" t="s">
        <v>38</v>
      </c>
      <c r="F1" s="84" t="s">
        <v>39</v>
      </c>
      <c r="G1" s="84" t="s">
        <v>9</v>
      </c>
      <c r="H1" s="84" t="s">
        <v>138</v>
      </c>
    </row>
    <row r="2" spans="1:8">
      <c r="A2" s="85">
        <v>1</v>
      </c>
      <c r="B2" s="255" t="s">
        <v>140</v>
      </c>
      <c r="C2" s="216"/>
      <c r="D2" s="85" t="s">
        <v>141</v>
      </c>
      <c r="E2" s="211" t="s">
        <v>142</v>
      </c>
      <c r="F2" s="212" t="s">
        <v>143</v>
      </c>
      <c r="G2" s="212" t="s">
        <v>144</v>
      </c>
      <c r="H2" s="85" t="s">
        <v>2615</v>
      </c>
    </row>
    <row r="3" spans="1:8">
      <c r="A3" s="85">
        <v>2</v>
      </c>
      <c r="B3" s="256" t="s">
        <v>145</v>
      </c>
      <c r="C3" s="212"/>
      <c r="D3" s="85" t="s">
        <v>146</v>
      </c>
      <c r="E3" s="211" t="s">
        <v>147</v>
      </c>
      <c r="F3" s="212" t="s">
        <v>148</v>
      </c>
      <c r="G3" s="212" t="s">
        <v>62</v>
      </c>
      <c r="H3" s="85" t="s">
        <v>2615</v>
      </c>
    </row>
    <row r="4" spans="1:8">
      <c r="A4" s="85">
        <v>3</v>
      </c>
      <c r="B4" s="256" t="s">
        <v>149</v>
      </c>
      <c r="C4" s="212" t="s">
        <v>2482</v>
      </c>
      <c r="D4" s="85" t="s">
        <v>2472</v>
      </c>
      <c r="E4" s="211" t="s">
        <v>150</v>
      </c>
      <c r="F4" s="212" t="s">
        <v>151</v>
      </c>
      <c r="G4" s="212" t="s">
        <v>152</v>
      </c>
      <c r="H4" s="85" t="s">
        <v>2615</v>
      </c>
    </row>
    <row r="5" spans="1:8">
      <c r="A5" s="85">
        <v>4</v>
      </c>
      <c r="B5" s="256" t="s">
        <v>2423</v>
      </c>
      <c r="C5" s="85" t="s">
        <v>153</v>
      </c>
      <c r="D5" s="85" t="s">
        <v>2483</v>
      </c>
      <c r="E5" s="211" t="s">
        <v>154</v>
      </c>
      <c r="F5" s="212" t="s">
        <v>155</v>
      </c>
      <c r="G5" s="212" t="s">
        <v>156</v>
      </c>
      <c r="H5" s="85" t="s">
        <v>2615</v>
      </c>
    </row>
    <row r="6" spans="1:8">
      <c r="A6" s="85">
        <v>5</v>
      </c>
      <c r="B6" s="256" t="s">
        <v>2424</v>
      </c>
      <c r="C6" s="85" t="s">
        <v>153</v>
      </c>
      <c r="D6" s="85" t="s">
        <v>2435</v>
      </c>
      <c r="E6" s="211" t="s">
        <v>2434</v>
      </c>
      <c r="F6" s="212" t="s">
        <v>155</v>
      </c>
      <c r="G6" s="212" t="s">
        <v>156</v>
      </c>
      <c r="H6" s="85" t="s">
        <v>2615</v>
      </c>
    </row>
    <row r="7" spans="1:8">
      <c r="A7" s="85">
        <v>6</v>
      </c>
      <c r="B7" s="256" t="s">
        <v>2425</v>
      </c>
      <c r="C7" s="85" t="s">
        <v>153</v>
      </c>
      <c r="D7" s="85" t="s">
        <v>2437</v>
      </c>
      <c r="E7" s="211" t="s">
        <v>2436</v>
      </c>
      <c r="F7" s="212" t="s">
        <v>155</v>
      </c>
      <c r="G7" s="212" t="s">
        <v>156</v>
      </c>
      <c r="H7" s="85" t="s">
        <v>2615</v>
      </c>
    </row>
    <row r="8" spans="1:8">
      <c r="A8" s="85">
        <v>7</v>
      </c>
      <c r="B8" s="256" t="s">
        <v>2426</v>
      </c>
      <c r="C8" s="85" t="s">
        <v>153</v>
      </c>
      <c r="D8" s="85" t="s">
        <v>2438</v>
      </c>
      <c r="E8" s="211" t="s">
        <v>2439</v>
      </c>
      <c r="F8" s="212" t="s">
        <v>155</v>
      </c>
      <c r="G8" s="212" t="s">
        <v>156</v>
      </c>
      <c r="H8" s="85" t="s">
        <v>2615</v>
      </c>
    </row>
    <row r="9" spans="1:8">
      <c r="A9" s="85">
        <v>8</v>
      </c>
      <c r="B9" s="256" t="s">
        <v>2366</v>
      </c>
      <c r="C9" s="212"/>
      <c r="D9" s="85" t="s">
        <v>2432</v>
      </c>
      <c r="E9" s="211" t="s">
        <v>2431</v>
      </c>
      <c r="F9" s="212" t="s">
        <v>155</v>
      </c>
      <c r="G9" s="212" t="s">
        <v>156</v>
      </c>
      <c r="H9" s="85" t="s">
        <v>2615</v>
      </c>
    </row>
    <row r="10" spans="1:8">
      <c r="A10" s="85">
        <v>9</v>
      </c>
      <c r="B10" s="256" t="s">
        <v>157</v>
      </c>
      <c r="C10" s="212"/>
      <c r="D10" s="85" t="s">
        <v>158</v>
      </c>
      <c r="E10" s="211" t="s">
        <v>159</v>
      </c>
      <c r="F10" s="212" t="s">
        <v>160</v>
      </c>
      <c r="G10" s="212" t="s">
        <v>62</v>
      </c>
      <c r="H10" s="85" t="s">
        <v>2615</v>
      </c>
    </row>
    <row r="11" spans="1:8">
      <c r="A11" s="85">
        <v>10</v>
      </c>
      <c r="B11" s="257" t="s">
        <v>161</v>
      </c>
      <c r="C11" s="85" t="s">
        <v>2482</v>
      </c>
      <c r="D11" s="85" t="s">
        <v>2473</v>
      </c>
      <c r="E11" s="211" t="s">
        <v>162</v>
      </c>
      <c r="F11" s="85" t="s">
        <v>163</v>
      </c>
      <c r="G11" s="85" t="s">
        <v>62</v>
      </c>
      <c r="H11" s="85" t="s">
        <v>2615</v>
      </c>
    </row>
    <row r="12" spans="1:8">
      <c r="A12" s="85">
        <v>11</v>
      </c>
      <c r="B12" s="257" t="s">
        <v>164</v>
      </c>
      <c r="C12" s="85"/>
      <c r="D12" s="85" t="s">
        <v>165</v>
      </c>
      <c r="E12" s="211" t="s">
        <v>166</v>
      </c>
      <c r="F12" s="85" t="s">
        <v>167</v>
      </c>
      <c r="G12" s="85" t="s">
        <v>386</v>
      </c>
      <c r="H12" s="85" t="s">
        <v>2615</v>
      </c>
    </row>
    <row r="13" spans="1:8">
      <c r="A13" s="85">
        <v>12</v>
      </c>
      <c r="B13" s="257" t="s">
        <v>168</v>
      </c>
      <c r="C13" s="85"/>
      <c r="D13" s="85" t="s">
        <v>169</v>
      </c>
      <c r="E13" s="211" t="s">
        <v>170</v>
      </c>
      <c r="F13" s="85" t="s">
        <v>171</v>
      </c>
      <c r="G13" s="85" t="s">
        <v>172</v>
      </c>
      <c r="H13" s="85" t="s">
        <v>2615</v>
      </c>
    </row>
    <row r="14" spans="1:8">
      <c r="A14" s="85">
        <v>13</v>
      </c>
      <c r="B14" s="257" t="s">
        <v>173</v>
      </c>
      <c r="C14" s="85" t="s">
        <v>2482</v>
      </c>
      <c r="D14" s="85" t="s">
        <v>2474</v>
      </c>
      <c r="E14" s="211" t="s">
        <v>174</v>
      </c>
      <c r="F14" s="85" t="s">
        <v>175</v>
      </c>
      <c r="G14" s="85" t="s">
        <v>62</v>
      </c>
      <c r="H14" s="85" t="s">
        <v>2615</v>
      </c>
    </row>
    <row r="15" spans="1:8">
      <c r="A15" s="85">
        <v>14</v>
      </c>
      <c r="B15" s="257" t="s">
        <v>176</v>
      </c>
      <c r="C15" s="85"/>
      <c r="D15" s="85" t="s">
        <v>177</v>
      </c>
      <c r="E15" s="211" t="s">
        <v>178</v>
      </c>
      <c r="F15" s="85" t="s">
        <v>179</v>
      </c>
      <c r="G15" s="85" t="s">
        <v>62</v>
      </c>
      <c r="H15" s="85" t="s">
        <v>2615</v>
      </c>
    </row>
    <row r="16" spans="1:8">
      <c r="A16" s="85">
        <v>15</v>
      </c>
      <c r="B16" s="257" t="s">
        <v>180</v>
      </c>
      <c r="C16" s="85"/>
      <c r="D16" s="85" t="s">
        <v>181</v>
      </c>
      <c r="E16" s="211" t="s">
        <v>182</v>
      </c>
      <c r="F16" s="85" t="s">
        <v>183</v>
      </c>
      <c r="G16" s="85" t="s">
        <v>184</v>
      </c>
      <c r="H16" s="85" t="s">
        <v>2615</v>
      </c>
    </row>
    <row r="17" spans="1:8">
      <c r="A17" s="85">
        <v>16</v>
      </c>
      <c r="B17" s="257" t="s">
        <v>2178</v>
      </c>
      <c r="C17" s="85" t="s">
        <v>185</v>
      </c>
      <c r="D17" s="85" t="s">
        <v>2481</v>
      </c>
      <c r="E17" s="85" t="s">
        <v>186</v>
      </c>
      <c r="F17" s="85" t="s">
        <v>187</v>
      </c>
      <c r="G17" s="85" t="s">
        <v>188</v>
      </c>
      <c r="H17" s="85" t="s">
        <v>2613</v>
      </c>
    </row>
    <row r="18" spans="1:8">
      <c r="A18" s="85">
        <v>17</v>
      </c>
      <c r="B18" s="257" t="s">
        <v>2200</v>
      </c>
      <c r="C18" s="85" t="s">
        <v>185</v>
      </c>
      <c r="D18" s="85" t="s">
        <v>2457</v>
      </c>
      <c r="E18" s="85" t="s">
        <v>2459</v>
      </c>
      <c r="F18" s="85" t="s">
        <v>187</v>
      </c>
      <c r="G18" s="85" t="s">
        <v>188</v>
      </c>
      <c r="H18" s="85" t="s">
        <v>2613</v>
      </c>
    </row>
    <row r="19" spans="1:8">
      <c r="A19" s="85">
        <v>18</v>
      </c>
      <c r="B19" s="257" t="s">
        <v>2207</v>
      </c>
      <c r="C19" s="85" t="s">
        <v>185</v>
      </c>
      <c r="D19" s="85" t="s">
        <v>2458</v>
      </c>
      <c r="E19" s="85" t="s">
        <v>2440</v>
      </c>
      <c r="F19" s="211" t="s">
        <v>187</v>
      </c>
      <c r="G19" s="85" t="s">
        <v>2184</v>
      </c>
      <c r="H19" s="85" t="s">
        <v>2613</v>
      </c>
    </row>
    <row r="20" spans="1:8">
      <c r="A20" s="85">
        <v>19</v>
      </c>
      <c r="B20" s="257" t="s">
        <v>2215</v>
      </c>
      <c r="C20" s="85" t="s">
        <v>185</v>
      </c>
      <c r="D20" s="85" t="s">
        <v>2460</v>
      </c>
      <c r="E20" s="85" t="s">
        <v>2441</v>
      </c>
      <c r="F20" s="211" t="s">
        <v>187</v>
      </c>
      <c r="G20" s="85" t="s">
        <v>2184</v>
      </c>
      <c r="H20" s="85" t="s">
        <v>2613</v>
      </c>
    </row>
    <row r="21" spans="1:8">
      <c r="A21" s="85">
        <v>20</v>
      </c>
      <c r="B21" s="257" t="s">
        <v>2227</v>
      </c>
      <c r="C21" s="85" t="s">
        <v>185</v>
      </c>
      <c r="D21" s="85" t="s">
        <v>2461</v>
      </c>
      <c r="E21" s="85" t="s">
        <v>2442</v>
      </c>
      <c r="F21" s="211" t="s">
        <v>187</v>
      </c>
      <c r="G21" s="85" t="s">
        <v>2184</v>
      </c>
      <c r="H21" s="85" t="s">
        <v>2613</v>
      </c>
    </row>
    <row r="22" spans="1:8">
      <c r="A22" s="85">
        <v>21</v>
      </c>
      <c r="B22" s="257" t="s">
        <v>2233</v>
      </c>
      <c r="C22" s="85" t="s">
        <v>185</v>
      </c>
      <c r="D22" s="85" t="s">
        <v>2462</v>
      </c>
      <c r="E22" s="211" t="s">
        <v>2448</v>
      </c>
      <c r="F22" s="211" t="s">
        <v>187</v>
      </c>
      <c r="G22" s="85" t="s">
        <v>2184</v>
      </c>
      <c r="H22" s="85" t="s">
        <v>2613</v>
      </c>
    </row>
    <row r="23" spans="1:8">
      <c r="A23" s="85">
        <v>22</v>
      </c>
      <c r="B23" s="257" t="s">
        <v>2241</v>
      </c>
      <c r="C23" s="85" t="s">
        <v>185</v>
      </c>
      <c r="D23" s="85" t="s">
        <v>2463</v>
      </c>
      <c r="E23" s="211" t="s">
        <v>2443</v>
      </c>
      <c r="F23" s="211" t="s">
        <v>187</v>
      </c>
      <c r="G23" s="85" t="s">
        <v>2184</v>
      </c>
      <c r="H23" s="85" t="s">
        <v>2613</v>
      </c>
    </row>
    <row r="24" spans="1:8">
      <c r="A24" s="85">
        <v>23</v>
      </c>
      <c r="B24" s="257" t="s">
        <v>2247</v>
      </c>
      <c r="C24" s="85" t="s">
        <v>185</v>
      </c>
      <c r="D24" s="85" t="s">
        <v>2464</v>
      </c>
      <c r="E24" s="211" t="s">
        <v>2250</v>
      </c>
      <c r="F24" s="211" t="s">
        <v>187</v>
      </c>
      <c r="G24" s="85" t="s">
        <v>2184</v>
      </c>
      <c r="H24" s="85" t="s">
        <v>2613</v>
      </c>
    </row>
    <row r="25" spans="1:8">
      <c r="A25" s="85">
        <v>24</v>
      </c>
      <c r="B25" s="257" t="s">
        <v>2449</v>
      </c>
      <c r="C25" s="85" t="s">
        <v>185</v>
      </c>
      <c r="D25" s="85" t="s">
        <v>2465</v>
      </c>
      <c r="E25" s="211" t="s">
        <v>2444</v>
      </c>
      <c r="F25" s="211" t="s">
        <v>187</v>
      </c>
      <c r="G25" s="85" t="s">
        <v>2184</v>
      </c>
      <c r="H25" s="85" t="s">
        <v>2613</v>
      </c>
    </row>
    <row r="26" spans="1:8">
      <c r="A26" s="85">
        <v>25</v>
      </c>
      <c r="B26" s="257" t="s">
        <v>2466</v>
      </c>
      <c r="C26" s="85" t="s">
        <v>185</v>
      </c>
      <c r="D26" s="85" t="s">
        <v>2469</v>
      </c>
      <c r="E26" s="211" t="s">
        <v>2445</v>
      </c>
      <c r="F26" s="211" t="s">
        <v>187</v>
      </c>
      <c r="G26" s="85" t="s">
        <v>2184</v>
      </c>
      <c r="H26" s="85" t="s">
        <v>2613</v>
      </c>
    </row>
    <row r="27" spans="1:8">
      <c r="A27" s="85">
        <v>26</v>
      </c>
      <c r="B27" s="257" t="s">
        <v>2270</v>
      </c>
      <c r="C27" s="85" t="s">
        <v>185</v>
      </c>
      <c r="D27" s="85" t="s">
        <v>2468</v>
      </c>
      <c r="E27" s="211" t="s">
        <v>2446</v>
      </c>
      <c r="F27" s="211" t="s">
        <v>187</v>
      </c>
      <c r="G27" s="85" t="s">
        <v>2184</v>
      </c>
      <c r="H27" s="85" t="s">
        <v>2613</v>
      </c>
    </row>
    <row r="28" spans="1:8">
      <c r="A28" s="85">
        <v>27</v>
      </c>
      <c r="B28" s="257" t="s">
        <v>2279</v>
      </c>
      <c r="C28" s="85" t="s">
        <v>185</v>
      </c>
      <c r="D28" s="85" t="s">
        <v>2467</v>
      </c>
      <c r="E28" s="211" t="s">
        <v>2447</v>
      </c>
      <c r="F28" s="211" t="s">
        <v>187</v>
      </c>
      <c r="G28" s="85" t="s">
        <v>2184</v>
      </c>
      <c r="H28" s="85" t="s">
        <v>2613</v>
      </c>
    </row>
    <row r="29" spans="1:8">
      <c r="A29" s="85">
        <v>28</v>
      </c>
      <c r="B29" s="257" t="s">
        <v>2470</v>
      </c>
      <c r="C29" s="85" t="s">
        <v>185</v>
      </c>
      <c r="D29" s="85" t="s">
        <v>2471</v>
      </c>
      <c r="E29" s="211" t="s">
        <v>2450</v>
      </c>
      <c r="F29" s="211" t="s">
        <v>187</v>
      </c>
      <c r="G29" s="85" t="s">
        <v>2184</v>
      </c>
      <c r="H29" s="85" t="s">
        <v>2613</v>
      </c>
    </row>
    <row r="30" spans="1:8">
      <c r="A30" s="85">
        <v>29</v>
      </c>
      <c r="B30" s="257" t="s">
        <v>2476</v>
      </c>
      <c r="C30" s="85" t="s">
        <v>185</v>
      </c>
      <c r="D30" s="85" t="s">
        <v>2455</v>
      </c>
      <c r="E30" s="211" t="s">
        <v>2456</v>
      </c>
      <c r="F30" s="211" t="s">
        <v>187</v>
      </c>
      <c r="G30" s="85" t="s">
        <v>2184</v>
      </c>
      <c r="H30" s="85" t="s">
        <v>2613</v>
      </c>
    </row>
    <row r="31" spans="1:8">
      <c r="A31" s="85">
        <v>30</v>
      </c>
      <c r="B31" s="257" t="s">
        <v>2296</v>
      </c>
      <c r="C31" s="85"/>
      <c r="D31" s="85" t="s">
        <v>2451</v>
      </c>
      <c r="E31" s="211" t="s">
        <v>2452</v>
      </c>
      <c r="F31" s="211" t="s">
        <v>187</v>
      </c>
      <c r="G31" s="85" t="s">
        <v>2184</v>
      </c>
      <c r="H31" s="85" t="s">
        <v>2613</v>
      </c>
    </row>
    <row r="32" spans="1:8">
      <c r="A32" s="85">
        <v>31</v>
      </c>
      <c r="B32" s="257" t="s">
        <v>2308</v>
      </c>
      <c r="C32" s="85"/>
      <c r="D32" s="85" t="s">
        <v>2453</v>
      </c>
      <c r="E32" s="211" t="s">
        <v>2454</v>
      </c>
      <c r="F32" s="211" t="s">
        <v>187</v>
      </c>
      <c r="G32" s="85" t="s">
        <v>2184</v>
      </c>
      <c r="H32" s="85" t="s">
        <v>2613</v>
      </c>
    </row>
    <row r="33" spans="1:8">
      <c r="A33" s="85">
        <v>32</v>
      </c>
      <c r="B33" s="257" t="s">
        <v>189</v>
      </c>
      <c r="C33" s="85"/>
      <c r="D33" s="85" t="s">
        <v>190</v>
      </c>
      <c r="E33" s="211" t="s">
        <v>191</v>
      </c>
      <c r="F33" s="85" t="s">
        <v>192</v>
      </c>
      <c r="G33" s="85" t="s">
        <v>193</v>
      </c>
      <c r="H33" s="85" t="s">
        <v>2614</v>
      </c>
    </row>
    <row r="34" spans="1:8">
      <c r="A34" s="85">
        <v>33</v>
      </c>
      <c r="B34" s="257" t="s">
        <v>194</v>
      </c>
      <c r="C34" s="85"/>
      <c r="D34" s="85" t="s">
        <v>195</v>
      </c>
      <c r="E34" s="211" t="s">
        <v>196</v>
      </c>
      <c r="F34" s="85" t="s">
        <v>187</v>
      </c>
      <c r="G34" s="85" t="s">
        <v>188</v>
      </c>
      <c r="H34" s="85" t="s">
        <v>2615</v>
      </c>
    </row>
    <row r="35" spans="1:8">
      <c r="A35" s="85">
        <v>34</v>
      </c>
      <c r="B35" s="257" t="s">
        <v>197</v>
      </c>
      <c r="C35" s="85"/>
      <c r="D35" s="85" t="s">
        <v>198</v>
      </c>
      <c r="E35" s="211" t="s">
        <v>199</v>
      </c>
      <c r="F35" s="85" t="s">
        <v>200</v>
      </c>
      <c r="G35" s="85" t="s">
        <v>201</v>
      </c>
      <c r="H35" s="85" t="s">
        <v>2615</v>
      </c>
    </row>
    <row r="36" spans="1:8">
      <c r="A36" s="85">
        <v>35</v>
      </c>
      <c r="B36" s="257" t="s">
        <v>202</v>
      </c>
      <c r="C36" s="85"/>
      <c r="D36" s="85" t="s">
        <v>203</v>
      </c>
      <c r="E36" s="211" t="s">
        <v>204</v>
      </c>
      <c r="F36" s="85" t="s">
        <v>205</v>
      </c>
      <c r="G36" s="85" t="s">
        <v>62</v>
      </c>
      <c r="H36" s="85" t="s">
        <v>2615</v>
      </c>
    </row>
    <row r="37" spans="1:8">
      <c r="A37" s="85">
        <v>36</v>
      </c>
      <c r="B37" s="257" t="s">
        <v>2484</v>
      </c>
      <c r="C37" s="85" t="s">
        <v>2488</v>
      </c>
      <c r="D37" s="85" t="s">
        <v>2489</v>
      </c>
      <c r="E37" s="211" t="s">
        <v>207</v>
      </c>
      <c r="F37" s="85" t="s">
        <v>208</v>
      </c>
      <c r="G37" s="85" t="s">
        <v>209</v>
      </c>
      <c r="H37" s="85" t="s">
        <v>2614</v>
      </c>
    </row>
    <row r="38" spans="1:8">
      <c r="A38" s="85">
        <v>37</v>
      </c>
      <c r="B38" s="257" t="s">
        <v>2490</v>
      </c>
      <c r="C38" s="85" t="s">
        <v>2488</v>
      </c>
      <c r="D38" s="85" t="s">
        <v>2487</v>
      </c>
      <c r="E38" s="85" t="s">
        <v>207</v>
      </c>
      <c r="F38" s="85" t="s">
        <v>208</v>
      </c>
      <c r="G38" s="85" t="s">
        <v>209</v>
      </c>
      <c r="H38" s="85" t="s">
        <v>2614</v>
      </c>
    </row>
    <row r="39" spans="1:8">
      <c r="A39" s="85">
        <v>38</v>
      </c>
      <c r="B39" s="257" t="s">
        <v>2167</v>
      </c>
      <c r="C39" s="85"/>
      <c r="D39" s="85" t="s">
        <v>2486</v>
      </c>
      <c r="E39" s="211" t="s">
        <v>2491</v>
      </c>
      <c r="F39" s="85" t="s">
        <v>208</v>
      </c>
      <c r="G39" s="85" t="s">
        <v>209</v>
      </c>
      <c r="H39" s="85" t="s">
        <v>2614</v>
      </c>
    </row>
    <row r="40" spans="1:8">
      <c r="A40" s="85">
        <v>39</v>
      </c>
      <c r="B40" s="258" t="s">
        <v>210</v>
      </c>
      <c r="C40" s="85" t="s">
        <v>211</v>
      </c>
      <c r="D40" s="85" t="s">
        <v>2480</v>
      </c>
      <c r="E40" s="213" t="s">
        <v>212</v>
      </c>
      <c r="F40" s="85" t="s">
        <v>151</v>
      </c>
      <c r="G40" s="85" t="s">
        <v>213</v>
      </c>
      <c r="H40" s="85" t="s">
        <v>2614</v>
      </c>
    </row>
    <row r="41" spans="1:8">
      <c r="A41" s="85">
        <v>40</v>
      </c>
      <c r="B41" s="257" t="s">
        <v>214</v>
      </c>
      <c r="C41" s="85"/>
      <c r="D41" s="214" t="s">
        <v>215</v>
      </c>
      <c r="E41" s="215" t="s">
        <v>216</v>
      </c>
      <c r="F41" s="214" t="s">
        <v>217</v>
      </c>
      <c r="G41" s="214" t="s">
        <v>62</v>
      </c>
      <c r="H41" s="85" t="s">
        <v>2615</v>
      </c>
    </row>
    <row r="42" spans="1:8">
      <c r="A42" s="85">
        <v>41</v>
      </c>
      <c r="B42" s="257" t="s">
        <v>2527</v>
      </c>
      <c r="C42" s="85"/>
      <c r="D42" s="85" t="s">
        <v>2528</v>
      </c>
      <c r="E42" s="85" t="s">
        <v>2529</v>
      </c>
      <c r="F42" s="85" t="s">
        <v>2530</v>
      </c>
      <c r="G42" s="85" t="s">
        <v>62</v>
      </c>
      <c r="H42" s="85" t="s">
        <v>2615</v>
      </c>
    </row>
    <row r="43" spans="1:8">
      <c r="A43" s="85">
        <v>42</v>
      </c>
      <c r="B43" s="257" t="s">
        <v>2584</v>
      </c>
      <c r="D43" s="85" t="s">
        <v>2585</v>
      </c>
      <c r="E43" s="85" t="s">
        <v>2586</v>
      </c>
      <c r="F43" s="85" t="s">
        <v>2587</v>
      </c>
      <c r="G43" s="85" t="s">
        <v>62</v>
      </c>
      <c r="H43" s="85" t="s">
        <v>2614</v>
      </c>
    </row>
    <row r="44" spans="1:8">
      <c r="A44" s="105"/>
      <c r="B44" s="105"/>
      <c r="C44" s="105"/>
      <c r="D44" s="105"/>
      <c r="E44" s="105"/>
      <c r="F44" s="105"/>
      <c r="G44" s="105"/>
      <c r="H44" s="105"/>
    </row>
  </sheetData>
  <autoFilter ref="A1:G1" xr:uid="{27B63719-D699-489A-B33D-298902F4795B}"/>
  <phoneticPr fontId="4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1.1 Taryfa Cxx Oświetlenie</vt:lpstr>
      <vt:lpstr>1.2 Taryfa Cxx</vt:lpstr>
      <vt:lpstr>1.3 Taryfa Bxx</vt:lpstr>
      <vt:lpstr>CAŁOŚĆ</vt:lpstr>
      <vt:lpstr>Zamawiający 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Orange</dc:creator>
  <cp:lastModifiedBy>Maciej Kaczanowski</cp:lastModifiedBy>
  <cp:lastPrinted>2026-05-26T08:46:03Z</cp:lastPrinted>
  <dcterms:created xsi:type="dcterms:W3CDTF">2010-01-11T11:46:38Z</dcterms:created>
  <dcterms:modified xsi:type="dcterms:W3CDTF">2026-05-26T08:46:58Z</dcterms:modified>
</cp:coreProperties>
</file>